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0610" windowHeight="10170" activeTab="1"/>
  </bookViews>
  <sheets>
    <sheet name="Прил №1" sheetId="5" r:id="rId1"/>
    <sheet name="Прил №2" sheetId="3" r:id="rId2"/>
  </sheets>
  <definedNames>
    <definedName name="_xlnm.Print_Area" localSheetId="0">'Прил №1'!$A$1:$H$15</definedName>
    <definedName name="_xlnm.Print_Area" localSheetId="1">'Прил №2'!$A$1:$N$23</definedName>
  </definedNames>
  <calcPr calcId="125725"/>
</workbook>
</file>

<file path=xl/calcChain.xml><?xml version="1.0" encoding="utf-8"?>
<calcChain xmlns="http://schemas.openxmlformats.org/spreadsheetml/2006/main">
  <c r="H10" i="3"/>
  <c r="N14" l="1"/>
  <c r="K14"/>
  <c r="N8"/>
  <c r="N9"/>
  <c r="N10"/>
  <c r="N11"/>
  <c r="N12"/>
  <c r="N13"/>
  <c r="N7"/>
  <c r="K8"/>
  <c r="K9"/>
  <c r="K10"/>
  <c r="K11"/>
  <c r="K12"/>
  <c r="K13"/>
  <c r="K7"/>
  <c r="H14"/>
  <c r="K15" l="1"/>
  <c r="N15"/>
  <c r="H7"/>
  <c r="H8"/>
  <c r="H9"/>
  <c r="H13" l="1"/>
  <c r="H12"/>
  <c r="H11"/>
  <c r="H15" s="1"/>
</calcChain>
</file>

<file path=xl/sharedStrings.xml><?xml version="1.0" encoding="utf-8"?>
<sst xmlns="http://schemas.openxmlformats.org/spreadsheetml/2006/main" count="98" uniqueCount="51">
  <si>
    <t>Наименование работы</t>
  </si>
  <si>
    <t>Уникальный номер реестровой записи</t>
  </si>
  <si>
    <t>№  п/п</t>
  </si>
  <si>
    <t>1.</t>
  </si>
  <si>
    <t>2.</t>
  </si>
  <si>
    <t>3.</t>
  </si>
  <si>
    <t>4.</t>
  </si>
  <si>
    <t xml:space="preserve">Единица измерения </t>
  </si>
  <si>
    <t>Итого</t>
  </si>
  <si>
    <t>Объм финансового обеспечения (руб.)</t>
  </si>
  <si>
    <t>Объем выполняемой услуги</t>
  </si>
  <si>
    <t>Базовый норматив затрат на оказание услуги (руб.)</t>
  </si>
  <si>
    <t>5.</t>
  </si>
  <si>
    <t>Администрации города Шарыпово   Е.В.Рачеева _____________</t>
  </si>
  <si>
    <t>Наименование услуги и работы</t>
  </si>
  <si>
    <t>Стоимость еденицы работы (руб.)</t>
  </si>
  <si>
    <t>Число лиц, прошедших спортивную подготовку на этапах спортивной подготовки (чел.)</t>
  </si>
  <si>
    <t>_</t>
  </si>
  <si>
    <t>6.</t>
  </si>
  <si>
    <t>7.</t>
  </si>
  <si>
    <t>8.</t>
  </si>
  <si>
    <t>Организация и обеспечение подготовки спортивного резерва</t>
  </si>
  <si>
    <t>Р.03.1.0022.0001.001</t>
  </si>
  <si>
    <t>Количество лиц обучающихся (чел.)</t>
  </si>
  <si>
    <t>Администрации города Шарыпово   Е.В.Рачеева ________________</t>
  </si>
  <si>
    <t>Объем выполняемой работы</t>
  </si>
  <si>
    <t>Стоимость единицы работы (руб.)</t>
  </si>
  <si>
    <t>Спортивная подготовка по олимпийским видам спорта-спортивная борьба (этап начальной подготовки)</t>
  </si>
  <si>
    <t>Спортивная подготовка по олимпийским видам спорта-спортивная борьба (тренировочный этап)</t>
  </si>
  <si>
    <t xml:space="preserve">Спортивная подготовка по олимпийским видам спорта-спортивная борьба (этап совершенствования спортивного мастерства) </t>
  </si>
  <si>
    <t>Спортивная подготовка по олимпийским видам спорта-спортивная борьба (этап высшего спортивного мастерства)</t>
  </si>
  <si>
    <t>Спортивная подготовка по олимпийским видам спорта- бокс (этап начальной подготовки)</t>
  </si>
  <si>
    <t>Спортивная подготовка по олимпийским видам спорта- бокс (тренировочный этап)</t>
  </si>
  <si>
    <t xml:space="preserve">Спортивная подготовка по олимпийским видам спорта- бокс (этап совершенствования спортивного мастерства) </t>
  </si>
  <si>
    <t xml:space="preserve">2019 год </t>
  </si>
  <si>
    <t xml:space="preserve">2020 год </t>
  </si>
  <si>
    <t xml:space="preserve">2021 год </t>
  </si>
  <si>
    <t>Объем финансового обеспечения выполнения муниципального задания на 2019 год и плановый период 2020 - 2021гг для МБУ "Спортивная школа олимпийского резерва по единоборствам" города Шарыпово</t>
  </si>
  <si>
    <t>931900О.99.0.БВ27АБ81006</t>
  </si>
  <si>
    <t>931900О.99.0.БВ27АБ82006</t>
  </si>
  <si>
    <t>931900О.99.0.БВ27АБ83006</t>
  </si>
  <si>
    <t>931900О.99.0.БВ27АБ84006</t>
  </si>
  <si>
    <t>931900О.99.0.БВ27АА26006</t>
  </si>
  <si>
    <t>931900О.99.0.БВ27АА27006</t>
  </si>
  <si>
    <t>931900О.99.0.БВ27АА28006</t>
  </si>
  <si>
    <t>Стоимость единицы работы  на 2019 год и плановый период 2020 - 2021гг для МБУ "Спортивная школа олимпийского резерва по единоборствам" города Шарыпово</t>
  </si>
  <si>
    <r>
      <rPr>
        <b/>
        <sz val="12"/>
        <color theme="1"/>
        <rFont val="Times New Roman"/>
        <family val="1"/>
        <charset val="204"/>
      </rPr>
      <t xml:space="preserve">Исполнитель: </t>
    </r>
    <r>
      <rPr>
        <sz val="12"/>
        <color theme="1"/>
        <rFont val="Times New Roman"/>
        <family val="1"/>
        <charset val="204"/>
      </rPr>
      <t xml:space="preserve"> экономист М.А.Попова _____________________</t>
    </r>
  </si>
  <si>
    <r>
      <rPr>
        <b/>
        <sz val="12"/>
        <color theme="1"/>
        <rFont val="Times New Roman"/>
        <family val="1"/>
        <charset val="204"/>
      </rPr>
      <t>Согласовано:</t>
    </r>
    <r>
      <rPr>
        <sz val="12"/>
        <color theme="1"/>
        <rFont val="Times New Roman"/>
        <family val="1"/>
        <charset val="204"/>
      </rPr>
      <t xml:space="preserve">  Начальник отдела экономики</t>
    </r>
  </si>
  <si>
    <t>Приложение № 1 к распоряжению Отдела СиМП Администрации города Шарыпово                                                              от   "_18_"_января_2019г. № 22</t>
  </si>
  <si>
    <t>"_18_"_января_2019г.</t>
  </si>
  <si>
    <t>Приложение № 2 к распоряжению Отдела СиМП Администрации города Шарыпово                                                                             от  "_18_"_января_2019  № 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</si>
</sst>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view="pageBreakPreview" zoomScale="60" zoomScaleNormal="100" workbookViewId="0">
      <selection activeCell="A16" sqref="A16"/>
    </sheetView>
  </sheetViews>
  <sheetFormatPr defaultRowHeight="12.75"/>
  <cols>
    <col min="1" max="1" width="7" style="1" customWidth="1"/>
    <col min="2" max="2" width="25.7109375" style="1" customWidth="1"/>
    <col min="3" max="3" width="12.85546875" style="1" customWidth="1"/>
    <col min="4" max="4" width="16.42578125" style="1" customWidth="1"/>
    <col min="5" max="5" width="11.42578125" style="1" customWidth="1"/>
    <col min="6" max="6" width="17.42578125" style="1" customWidth="1"/>
    <col min="7" max="7" width="17.140625" style="1" customWidth="1"/>
    <col min="8" max="8" width="17.28515625" style="1" customWidth="1"/>
    <col min="9" max="16384" width="9.140625" style="1"/>
  </cols>
  <sheetData>
    <row r="1" spans="1:12" ht="87.75" customHeight="1">
      <c r="A1" s="6"/>
      <c r="B1" s="6"/>
      <c r="C1" s="7"/>
      <c r="D1" s="7"/>
      <c r="E1" s="7"/>
      <c r="F1" s="20" t="s">
        <v>48</v>
      </c>
      <c r="G1" s="20"/>
      <c r="H1" s="20"/>
    </row>
    <row r="2" spans="1:12" ht="60.75" customHeight="1">
      <c r="A2" s="21" t="s">
        <v>45</v>
      </c>
      <c r="B2" s="21"/>
      <c r="C2" s="21"/>
      <c r="D2" s="21"/>
      <c r="E2" s="21"/>
      <c r="F2" s="21"/>
      <c r="G2" s="21"/>
      <c r="H2" s="21"/>
    </row>
    <row r="3" spans="1:12" ht="15.75">
      <c r="A3" s="6"/>
      <c r="B3" s="6"/>
      <c r="C3" s="6"/>
      <c r="D3" s="6"/>
      <c r="E3" s="6"/>
      <c r="F3" s="6"/>
      <c r="G3" s="6"/>
      <c r="H3" s="6"/>
    </row>
    <row r="4" spans="1:12" ht="57" customHeight="1">
      <c r="A4" s="22" t="s">
        <v>2</v>
      </c>
      <c r="B4" s="22" t="s">
        <v>0</v>
      </c>
      <c r="C4" s="22" t="s">
        <v>1</v>
      </c>
      <c r="D4" s="22" t="s">
        <v>7</v>
      </c>
      <c r="E4" s="22" t="s">
        <v>25</v>
      </c>
      <c r="F4" s="8" t="s">
        <v>26</v>
      </c>
      <c r="G4" s="8" t="s">
        <v>26</v>
      </c>
      <c r="H4" s="8" t="s">
        <v>26</v>
      </c>
      <c r="I4" s="5"/>
    </row>
    <row r="5" spans="1:12" ht="21" customHeight="1">
      <c r="A5" s="23"/>
      <c r="B5" s="23"/>
      <c r="C5" s="23"/>
      <c r="D5" s="23"/>
      <c r="E5" s="23"/>
      <c r="F5" s="9" t="s">
        <v>34</v>
      </c>
      <c r="G5" s="9" t="s">
        <v>35</v>
      </c>
      <c r="H5" s="9" t="s">
        <v>36</v>
      </c>
      <c r="J5" s="2"/>
      <c r="K5" s="2"/>
      <c r="L5" s="3"/>
    </row>
    <row r="6" spans="1:12" ht="15.7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6</v>
      </c>
      <c r="H6" s="9">
        <v>6</v>
      </c>
    </row>
    <row r="7" spans="1:12" ht="63.75" customHeight="1">
      <c r="A7" s="8" t="s">
        <v>3</v>
      </c>
      <c r="B7" s="10" t="s">
        <v>21</v>
      </c>
      <c r="C7" s="11" t="s">
        <v>22</v>
      </c>
      <c r="D7" s="10" t="s">
        <v>23</v>
      </c>
      <c r="E7" s="10">
        <v>162</v>
      </c>
      <c r="F7" s="12">
        <v>24744.3308024</v>
      </c>
      <c r="G7" s="12">
        <v>24744.3308024</v>
      </c>
      <c r="H7" s="12">
        <v>24744.3308024</v>
      </c>
    </row>
    <row r="8" spans="1:12" ht="15.75">
      <c r="A8" s="6"/>
      <c r="B8" s="6"/>
      <c r="C8" s="6"/>
      <c r="D8" s="6"/>
      <c r="E8" s="6"/>
      <c r="F8" s="6"/>
      <c r="G8" s="6"/>
      <c r="H8" s="6"/>
    </row>
    <row r="9" spans="1:12" ht="15.75" hidden="1">
      <c r="A9" s="6"/>
      <c r="B9" s="6"/>
      <c r="C9" s="6"/>
      <c r="D9" s="6"/>
      <c r="E9" s="6"/>
      <c r="F9" s="6"/>
      <c r="G9" s="6"/>
      <c r="H9" s="6"/>
    </row>
    <row r="10" spans="1:12" ht="40.5" customHeight="1">
      <c r="A10" s="6" t="s">
        <v>46</v>
      </c>
      <c r="B10" s="6"/>
      <c r="C10" s="6"/>
      <c r="D10" s="6"/>
      <c r="E10" s="6"/>
      <c r="F10" s="6"/>
      <c r="G10" s="6"/>
      <c r="H10" s="6"/>
    </row>
    <row r="11" spans="1:12" ht="15.75">
      <c r="A11" s="6"/>
      <c r="B11" s="6"/>
      <c r="C11" s="6"/>
      <c r="D11" s="6"/>
      <c r="E11" s="6"/>
      <c r="F11" s="6"/>
      <c r="G11" s="6"/>
      <c r="H11" s="6"/>
    </row>
    <row r="12" spans="1:12" ht="15.75">
      <c r="A12" s="6" t="s">
        <v>47</v>
      </c>
      <c r="B12" s="6"/>
      <c r="C12" s="6"/>
      <c r="D12" s="6"/>
      <c r="E12" s="6"/>
      <c r="F12" s="6"/>
      <c r="G12" s="6"/>
      <c r="H12" s="6"/>
    </row>
    <row r="13" spans="1:12" ht="18.75" customHeight="1">
      <c r="A13" s="6" t="s">
        <v>13</v>
      </c>
      <c r="B13" s="6"/>
      <c r="C13" s="6"/>
      <c r="D13" s="6"/>
      <c r="E13" s="6"/>
      <c r="F13" s="6"/>
      <c r="G13" s="6"/>
      <c r="H13" s="6"/>
    </row>
    <row r="14" spans="1:12" ht="15.75">
      <c r="A14" s="6"/>
      <c r="B14" s="6"/>
      <c r="C14" s="6"/>
      <c r="D14" s="6"/>
      <c r="E14" s="6"/>
      <c r="F14" s="6"/>
      <c r="G14" s="6"/>
      <c r="H14" s="6"/>
    </row>
    <row r="15" spans="1:12" ht="30.75" customHeight="1">
      <c r="A15" s="6" t="s">
        <v>49</v>
      </c>
      <c r="B15" s="6"/>
      <c r="C15" s="6"/>
      <c r="D15" s="6"/>
      <c r="E15" s="6"/>
      <c r="F15" s="6"/>
      <c r="G15" s="6"/>
      <c r="H15" s="6"/>
    </row>
    <row r="16" spans="1:12" ht="15.75">
      <c r="A16" s="6"/>
      <c r="B16" s="6"/>
      <c r="C16" s="6"/>
      <c r="D16" s="6"/>
      <c r="E16" s="6"/>
      <c r="F16" s="6"/>
      <c r="G16" s="6"/>
      <c r="H16" s="6"/>
    </row>
    <row r="17" spans="1:8" ht="15.75">
      <c r="A17" s="6"/>
      <c r="B17" s="6"/>
      <c r="C17" s="6"/>
      <c r="D17" s="6"/>
      <c r="E17" s="6"/>
      <c r="F17" s="6"/>
      <c r="G17" s="6"/>
      <c r="H17" s="6"/>
    </row>
  </sheetData>
  <mergeCells count="7">
    <mergeCell ref="F1:H1"/>
    <mergeCell ref="A2:H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6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tabSelected="1" view="pageBreakPreview" zoomScale="60" zoomScaleNormal="100" workbookViewId="0">
      <selection activeCell="C14" sqref="C14"/>
    </sheetView>
  </sheetViews>
  <sheetFormatPr defaultRowHeight="12.75"/>
  <cols>
    <col min="1" max="1" width="5" style="1" customWidth="1"/>
    <col min="2" max="2" width="48.7109375" style="1" customWidth="1"/>
    <col min="3" max="3" width="15.5703125" style="1" customWidth="1"/>
    <col min="4" max="4" width="39.85546875" style="1" customWidth="1"/>
    <col min="5" max="5" width="8.42578125" style="1" customWidth="1"/>
    <col min="6" max="7" width="12.28515625" style="1" customWidth="1"/>
    <col min="8" max="8" width="15" style="1" customWidth="1"/>
    <col min="9" max="9" width="12.5703125" style="1" customWidth="1"/>
    <col min="10" max="10" width="11.7109375" style="1" customWidth="1"/>
    <col min="11" max="11" width="15" style="1" customWidth="1"/>
    <col min="12" max="12" width="12.7109375" style="1" customWidth="1"/>
    <col min="13" max="13" width="12.5703125" style="1" customWidth="1"/>
    <col min="14" max="14" width="17.140625" style="1" customWidth="1"/>
    <col min="15" max="16384" width="9.140625" style="1"/>
  </cols>
  <sheetData>
    <row r="1" spans="1:15" ht="93" customHeight="1">
      <c r="A1" s="13"/>
      <c r="B1" s="13"/>
      <c r="C1" s="13"/>
      <c r="D1" s="13"/>
      <c r="E1" s="25"/>
      <c r="F1" s="25"/>
      <c r="G1" s="25"/>
      <c r="H1" s="25"/>
      <c r="I1" s="6"/>
      <c r="J1" s="6"/>
      <c r="K1" s="25" t="s">
        <v>50</v>
      </c>
      <c r="L1" s="25"/>
      <c r="M1" s="25"/>
      <c r="N1" s="25"/>
      <c r="O1" s="7"/>
    </row>
    <row r="2" spans="1:15" ht="41.25" customHeight="1">
      <c r="A2" s="24" t="s">
        <v>37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6"/>
    </row>
    <row r="3" spans="1:15" ht="30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05.75" customHeight="1">
      <c r="A4" s="22" t="s">
        <v>2</v>
      </c>
      <c r="B4" s="22" t="s">
        <v>14</v>
      </c>
      <c r="C4" s="22" t="s">
        <v>1</v>
      </c>
      <c r="D4" s="22" t="s">
        <v>7</v>
      </c>
      <c r="E4" s="22" t="s">
        <v>10</v>
      </c>
      <c r="F4" s="8" t="s">
        <v>11</v>
      </c>
      <c r="G4" s="8" t="s">
        <v>15</v>
      </c>
      <c r="H4" s="8" t="s">
        <v>9</v>
      </c>
      <c r="I4" s="8" t="s">
        <v>11</v>
      </c>
      <c r="J4" s="8" t="s">
        <v>15</v>
      </c>
      <c r="K4" s="8" t="s">
        <v>9</v>
      </c>
      <c r="L4" s="8" t="s">
        <v>11</v>
      </c>
      <c r="M4" s="8" t="s">
        <v>15</v>
      </c>
      <c r="N4" s="8" t="s">
        <v>9</v>
      </c>
      <c r="O4" s="6"/>
    </row>
    <row r="5" spans="1:15" ht="24.75" customHeight="1">
      <c r="A5" s="23"/>
      <c r="B5" s="23"/>
      <c r="C5" s="23"/>
      <c r="D5" s="23"/>
      <c r="E5" s="23"/>
      <c r="F5" s="14">
        <v>2019</v>
      </c>
      <c r="G5" s="14">
        <v>2019</v>
      </c>
      <c r="H5" s="14">
        <v>2019</v>
      </c>
      <c r="I5" s="14">
        <v>2020</v>
      </c>
      <c r="J5" s="14">
        <v>2020</v>
      </c>
      <c r="K5" s="14">
        <v>2020</v>
      </c>
      <c r="L5" s="14">
        <v>2021</v>
      </c>
      <c r="M5" s="14">
        <v>2021</v>
      </c>
      <c r="N5" s="14">
        <v>2021</v>
      </c>
      <c r="O5" s="6"/>
    </row>
    <row r="6" spans="1:15" s="4" customFormat="1" ht="15.7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6</v>
      </c>
      <c r="J6" s="9">
        <v>7</v>
      </c>
      <c r="K6" s="9">
        <v>8</v>
      </c>
      <c r="L6" s="9">
        <v>6</v>
      </c>
      <c r="M6" s="9">
        <v>7</v>
      </c>
      <c r="N6" s="9">
        <v>8</v>
      </c>
      <c r="O6" s="15"/>
    </row>
    <row r="7" spans="1:15" ht="57.75" customHeight="1">
      <c r="A7" s="8" t="s">
        <v>3</v>
      </c>
      <c r="B7" s="16" t="s">
        <v>27</v>
      </c>
      <c r="C7" s="11" t="s">
        <v>38</v>
      </c>
      <c r="D7" s="16" t="s">
        <v>16</v>
      </c>
      <c r="E7" s="8">
        <v>105</v>
      </c>
      <c r="F7" s="17">
        <v>13049.9963809</v>
      </c>
      <c r="G7" s="17" t="s">
        <v>17</v>
      </c>
      <c r="H7" s="17">
        <f>E7*F7</f>
        <v>1370249.6199945</v>
      </c>
      <c r="I7" s="17">
        <v>13049.9963809</v>
      </c>
      <c r="J7" s="17" t="s">
        <v>17</v>
      </c>
      <c r="K7" s="17">
        <f>I7*E7</f>
        <v>1370249.6199945</v>
      </c>
      <c r="L7" s="17">
        <v>13049.9963809</v>
      </c>
      <c r="M7" s="17" t="s">
        <v>17</v>
      </c>
      <c r="N7" s="17">
        <f>L7*E7</f>
        <v>1370249.6199945</v>
      </c>
      <c r="O7" s="6"/>
    </row>
    <row r="8" spans="1:15" ht="57.75" customHeight="1">
      <c r="A8" s="8" t="s">
        <v>4</v>
      </c>
      <c r="B8" s="16" t="s">
        <v>28</v>
      </c>
      <c r="C8" s="11" t="s">
        <v>39</v>
      </c>
      <c r="D8" s="16" t="s">
        <v>16</v>
      </c>
      <c r="E8" s="8">
        <v>95</v>
      </c>
      <c r="F8" s="17">
        <v>16545.342105200001</v>
      </c>
      <c r="G8" s="17" t="s">
        <v>17</v>
      </c>
      <c r="H8" s="17">
        <f>E8*F8</f>
        <v>1571807.4999940002</v>
      </c>
      <c r="I8" s="17">
        <v>16545.342105200001</v>
      </c>
      <c r="J8" s="17" t="s">
        <v>17</v>
      </c>
      <c r="K8" s="17">
        <f t="shared" ref="K8:K13" si="0">I8*E8</f>
        <v>1571807.4999940002</v>
      </c>
      <c r="L8" s="17">
        <v>16545.342105200001</v>
      </c>
      <c r="M8" s="17" t="s">
        <v>17</v>
      </c>
      <c r="N8" s="17">
        <f t="shared" ref="N8:N13" si="1">L8*E8</f>
        <v>1571807.4999940002</v>
      </c>
      <c r="O8" s="6"/>
    </row>
    <row r="9" spans="1:15" ht="57.75" customHeight="1">
      <c r="A9" s="8" t="s">
        <v>5</v>
      </c>
      <c r="B9" s="16" t="s">
        <v>29</v>
      </c>
      <c r="C9" s="11" t="s">
        <v>40</v>
      </c>
      <c r="D9" s="16" t="s">
        <v>16</v>
      </c>
      <c r="E9" s="8">
        <v>3</v>
      </c>
      <c r="F9" s="17">
        <v>87907.193333300005</v>
      </c>
      <c r="G9" s="17" t="s">
        <v>17</v>
      </c>
      <c r="H9" s="17">
        <f>E9*F9</f>
        <v>263721.57999990002</v>
      </c>
      <c r="I9" s="17">
        <v>87907.193333300005</v>
      </c>
      <c r="J9" s="17" t="s">
        <v>17</v>
      </c>
      <c r="K9" s="17">
        <f t="shared" si="0"/>
        <v>263721.57999990002</v>
      </c>
      <c r="L9" s="17">
        <v>87907.193333300005</v>
      </c>
      <c r="M9" s="17" t="s">
        <v>17</v>
      </c>
      <c r="N9" s="17">
        <f t="shared" si="1"/>
        <v>263721.57999990002</v>
      </c>
      <c r="O9" s="6"/>
    </row>
    <row r="10" spans="1:15" ht="57.75" customHeight="1">
      <c r="A10" s="8" t="s">
        <v>6</v>
      </c>
      <c r="B10" s="16" t="s">
        <v>30</v>
      </c>
      <c r="C10" s="11" t="s">
        <v>41</v>
      </c>
      <c r="D10" s="16" t="s">
        <v>16</v>
      </c>
      <c r="E10" s="8">
        <v>1</v>
      </c>
      <c r="F10" s="17">
        <v>254290.11</v>
      </c>
      <c r="G10" s="17" t="s">
        <v>17</v>
      </c>
      <c r="H10" s="17">
        <f>E10*F10</f>
        <v>254290.11</v>
      </c>
      <c r="I10" s="17">
        <v>254290.11</v>
      </c>
      <c r="J10" s="17" t="s">
        <v>17</v>
      </c>
      <c r="K10" s="17">
        <f t="shared" si="0"/>
        <v>254290.11</v>
      </c>
      <c r="L10" s="17">
        <v>254290.11</v>
      </c>
      <c r="M10" s="17" t="s">
        <v>17</v>
      </c>
      <c r="N10" s="17">
        <f t="shared" si="1"/>
        <v>254290.11</v>
      </c>
      <c r="O10" s="6"/>
    </row>
    <row r="11" spans="1:15" ht="53.25" customHeight="1">
      <c r="A11" s="8" t="s">
        <v>12</v>
      </c>
      <c r="B11" s="16" t="s">
        <v>31</v>
      </c>
      <c r="C11" s="11" t="s">
        <v>42</v>
      </c>
      <c r="D11" s="16" t="s">
        <v>16</v>
      </c>
      <c r="E11" s="8">
        <v>43</v>
      </c>
      <c r="F11" s="17">
        <v>24292.165813899999</v>
      </c>
      <c r="G11" s="17" t="s">
        <v>17</v>
      </c>
      <c r="H11" s="17">
        <f t="shared" ref="H11:H13" si="2">E11*F11</f>
        <v>1044563.1299977</v>
      </c>
      <c r="I11" s="17">
        <v>24292.165813899999</v>
      </c>
      <c r="J11" s="17" t="s">
        <v>17</v>
      </c>
      <c r="K11" s="17">
        <f t="shared" si="0"/>
        <v>1044563.1299977</v>
      </c>
      <c r="L11" s="17">
        <v>24292.165813899999</v>
      </c>
      <c r="M11" s="17" t="s">
        <v>17</v>
      </c>
      <c r="N11" s="17">
        <f t="shared" si="1"/>
        <v>1044563.1299977</v>
      </c>
      <c r="O11" s="6"/>
    </row>
    <row r="12" spans="1:15" ht="53.25" customHeight="1">
      <c r="A12" s="8" t="s">
        <v>18</v>
      </c>
      <c r="B12" s="16" t="s">
        <v>32</v>
      </c>
      <c r="C12" s="11" t="s">
        <v>43</v>
      </c>
      <c r="D12" s="16" t="s">
        <v>16</v>
      </c>
      <c r="E12" s="8">
        <v>59</v>
      </c>
      <c r="F12" s="17">
        <v>21053.356271100001</v>
      </c>
      <c r="G12" s="17" t="s">
        <v>17</v>
      </c>
      <c r="H12" s="17">
        <f t="shared" si="2"/>
        <v>1242148.0199949001</v>
      </c>
      <c r="I12" s="17">
        <v>21053.356271100001</v>
      </c>
      <c r="J12" s="17" t="s">
        <v>17</v>
      </c>
      <c r="K12" s="17">
        <f t="shared" si="0"/>
        <v>1242148.0199949001</v>
      </c>
      <c r="L12" s="17">
        <v>21053.356271100001</v>
      </c>
      <c r="M12" s="17" t="s">
        <v>17</v>
      </c>
      <c r="N12" s="17">
        <f t="shared" si="1"/>
        <v>1242148.0199949001</v>
      </c>
      <c r="O12" s="6"/>
    </row>
    <row r="13" spans="1:15" ht="54" customHeight="1">
      <c r="A13" s="8" t="s">
        <v>19</v>
      </c>
      <c r="B13" s="16" t="s">
        <v>33</v>
      </c>
      <c r="C13" s="11" t="s">
        <v>44</v>
      </c>
      <c r="D13" s="16" t="s">
        <v>16</v>
      </c>
      <c r="E13" s="8">
        <v>3</v>
      </c>
      <c r="F13" s="17">
        <v>73091.343333299999</v>
      </c>
      <c r="G13" s="17" t="s">
        <v>17</v>
      </c>
      <c r="H13" s="17">
        <f t="shared" si="2"/>
        <v>219274.0299999</v>
      </c>
      <c r="I13" s="17">
        <v>73091.343333299999</v>
      </c>
      <c r="J13" s="17" t="s">
        <v>17</v>
      </c>
      <c r="K13" s="17">
        <f t="shared" si="0"/>
        <v>219274.0299999</v>
      </c>
      <c r="L13" s="17">
        <v>73091.343333299999</v>
      </c>
      <c r="M13" s="17" t="s">
        <v>17</v>
      </c>
      <c r="N13" s="17">
        <f t="shared" si="1"/>
        <v>219274.0299999</v>
      </c>
      <c r="O13" s="6"/>
    </row>
    <row r="14" spans="1:15" ht="39" customHeight="1">
      <c r="A14" s="8" t="s">
        <v>20</v>
      </c>
      <c r="B14" s="10" t="s">
        <v>21</v>
      </c>
      <c r="C14" s="11" t="s">
        <v>22</v>
      </c>
      <c r="D14" s="8" t="s">
        <v>23</v>
      </c>
      <c r="E14" s="8">
        <v>162</v>
      </c>
      <c r="F14" s="17" t="s">
        <v>17</v>
      </c>
      <c r="G14" s="12">
        <v>24744.3308024</v>
      </c>
      <c r="H14" s="17">
        <f>E14*G14</f>
        <v>4008581.5899887998</v>
      </c>
      <c r="I14" s="17" t="s">
        <v>17</v>
      </c>
      <c r="J14" s="12">
        <v>24744.3308024</v>
      </c>
      <c r="K14" s="17">
        <f>J14*E14</f>
        <v>4008581.5899887998</v>
      </c>
      <c r="L14" s="17" t="s">
        <v>17</v>
      </c>
      <c r="M14" s="12">
        <v>24744.3308024</v>
      </c>
      <c r="N14" s="17">
        <f>M14*E14</f>
        <v>4008581.5899887998</v>
      </c>
      <c r="O14" s="6"/>
    </row>
    <row r="15" spans="1:15" ht="15.75">
      <c r="A15" s="8"/>
      <c r="B15" s="18" t="s">
        <v>8</v>
      </c>
      <c r="C15" s="18"/>
      <c r="D15" s="18"/>
      <c r="E15" s="18"/>
      <c r="F15" s="19"/>
      <c r="G15" s="19"/>
      <c r="H15" s="19">
        <f>H13+H12+H11+H10+H9+H8+H7+H14</f>
        <v>9974635.5799697004</v>
      </c>
      <c r="I15" s="19"/>
      <c r="J15" s="19"/>
      <c r="K15" s="19">
        <f t="shared" ref="K15" si="3">K13+K12+K11+K10+K9+K8+K7+K14</f>
        <v>9974635.5799697004</v>
      </c>
      <c r="L15" s="19"/>
      <c r="M15" s="19"/>
      <c r="N15" s="19">
        <f t="shared" ref="N15" si="4">N13+N12+N11+N10+N9+N8+N7+N14</f>
        <v>9974635.5799697004</v>
      </c>
      <c r="O15" s="6"/>
    </row>
    <row r="16" spans="1:15" ht="15.7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15.7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15.75">
      <c r="A18" s="6" t="s">
        <v>46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15.7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21.75" customHeight="1">
      <c r="A20" s="6" t="s">
        <v>47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15.75">
      <c r="A21" s="6" t="s">
        <v>24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15.7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24" customHeight="1">
      <c r="A23" s="6" t="s">
        <v>49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15.7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ht="15.7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ht="15.7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ht="15.7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ht="15.7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ht="15.7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ht="15.7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ht="15.7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ht="15.7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5.7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 ht="15.7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ht="15.7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 ht="15.7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8">
    <mergeCell ref="A2:N2"/>
    <mergeCell ref="E1:H1"/>
    <mergeCell ref="A4:A5"/>
    <mergeCell ref="B4:B5"/>
    <mergeCell ref="C4:C5"/>
    <mergeCell ref="D4:D5"/>
    <mergeCell ref="E4:E5"/>
    <mergeCell ref="K1:N1"/>
  </mergeCells>
  <pageMargins left="0.51181102362204722" right="0.51181102362204722" top="0.35433070866141736" bottom="0.35433070866141736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№1</vt:lpstr>
      <vt:lpstr>Прил №2</vt:lpstr>
      <vt:lpstr>'Прил №1'!Область_печати</vt:lpstr>
      <vt:lpstr>'Прил №2'!Область_печати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B2203</cp:lastModifiedBy>
  <cp:lastPrinted>2019-01-22T01:52:30Z</cp:lastPrinted>
  <dcterms:created xsi:type="dcterms:W3CDTF">2015-12-26T06:27:23Z</dcterms:created>
  <dcterms:modified xsi:type="dcterms:W3CDTF">2019-01-28T10:21:06Z</dcterms:modified>
</cp:coreProperties>
</file>