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20610" windowHeight="10170"/>
  </bookViews>
  <sheets>
    <sheet name="Прил №1" sheetId="3" r:id="rId1"/>
  </sheets>
  <calcPr calcId="125725"/>
</workbook>
</file>

<file path=xl/calcChain.xml><?xml version="1.0" encoding="utf-8"?>
<calcChain xmlns="http://schemas.openxmlformats.org/spreadsheetml/2006/main">
  <c r="I15" i="3"/>
  <c r="I14"/>
  <c r="I7"/>
  <c r="I11"/>
  <c r="I8" l="1"/>
  <c r="I9"/>
  <c r="I10"/>
  <c r="I12"/>
  <c r="I13" l="1"/>
</calcChain>
</file>

<file path=xl/sharedStrings.xml><?xml version="1.0" encoding="utf-8"?>
<sst xmlns="http://schemas.openxmlformats.org/spreadsheetml/2006/main" count="61" uniqueCount="45">
  <si>
    <t>Уникальный номер реестровой записи</t>
  </si>
  <si>
    <t>№  п/п</t>
  </si>
  <si>
    <t>1.</t>
  </si>
  <si>
    <t>2.</t>
  </si>
  <si>
    <t>3.</t>
  </si>
  <si>
    <t>4.</t>
  </si>
  <si>
    <t xml:space="preserve">Единица измерения </t>
  </si>
  <si>
    <t>Итого</t>
  </si>
  <si>
    <t>2018 год</t>
  </si>
  <si>
    <t>Объм финансового обеспечения (руб.)</t>
  </si>
  <si>
    <t>Объем выполняемой услуги</t>
  </si>
  <si>
    <t>Базовый норматив затрат на оказание услуги (руб.)</t>
  </si>
  <si>
    <t>5.</t>
  </si>
  <si>
    <t>Наименование услуги и работы</t>
  </si>
  <si>
    <t>Стоимость еденицы работы (руб.)</t>
  </si>
  <si>
    <t xml:space="preserve">2018 год </t>
  </si>
  <si>
    <t>Число лиц, прошедших спортивную подготовку на этапах спортивной подготовки (чел.)</t>
  </si>
  <si>
    <t>_</t>
  </si>
  <si>
    <t>6.</t>
  </si>
  <si>
    <t>7.</t>
  </si>
  <si>
    <t>8.</t>
  </si>
  <si>
    <t>Организация и обеспечение подготовки спортивного резерва</t>
  </si>
  <si>
    <t>Р.03.1.0022.0001.001</t>
  </si>
  <si>
    <t>Количество лиц обучающихся (чел.)</t>
  </si>
  <si>
    <r>
      <rPr>
        <b/>
        <sz val="12"/>
        <color theme="1"/>
        <rFont val="Calibri"/>
        <family val="2"/>
        <charset val="204"/>
        <scheme val="minor"/>
      </rPr>
      <t xml:space="preserve">Исполнитель: </t>
    </r>
    <r>
      <rPr>
        <sz val="12"/>
        <color theme="1"/>
        <rFont val="Calibri"/>
        <family val="2"/>
        <charset val="204"/>
        <scheme val="minor"/>
      </rPr>
      <t xml:space="preserve"> экономист М.А.Попова _____________________</t>
    </r>
  </si>
  <si>
    <r>
      <rPr>
        <b/>
        <sz val="12"/>
        <color theme="1"/>
        <rFont val="Calibri"/>
        <family val="2"/>
        <charset val="204"/>
        <scheme val="minor"/>
      </rPr>
      <t>Согласовано:</t>
    </r>
    <r>
      <rPr>
        <sz val="12"/>
        <color theme="1"/>
        <rFont val="Calibri"/>
        <family val="2"/>
        <charset val="204"/>
        <scheme val="minor"/>
      </rPr>
      <t xml:space="preserve">  Начальник отдела экономики</t>
    </r>
  </si>
  <si>
    <t>Администрации города Шарыпово   Е.В.Рачеева ________________</t>
  </si>
  <si>
    <t>Спортивная подготовка по олимпийским видам спорта-спортивная борьба (этап начальной подготовки)</t>
  </si>
  <si>
    <t>Спортивная подготовка по олимпийским видам спорта-спортивная борьба (тренировочный этап)</t>
  </si>
  <si>
    <t xml:space="preserve">Спортивная подготовка по олимпийским видам спорта-спортивная борьба (этап совершенствования спортивного мастерства) </t>
  </si>
  <si>
    <t>Спортивная подготовка по олимпийским видам спорта-спортивная борьба (этап высшего спортивного мастерства)</t>
  </si>
  <si>
    <t>30001003700000002001105</t>
  </si>
  <si>
    <t>30001003700000003000105</t>
  </si>
  <si>
    <t>30001003700000004009105</t>
  </si>
  <si>
    <t>30001003700000005008105</t>
  </si>
  <si>
    <t>30001000600000002008105</t>
  </si>
  <si>
    <t>30001000600000003007105</t>
  </si>
  <si>
    <t>30001000600000004006105</t>
  </si>
  <si>
    <t>Спортивная подготовка по олимпийским видам спорта- бокс (этап начальной подготовки)</t>
  </si>
  <si>
    <t>Спортивная подготовка по олимпийским видам спорта- бокс (тренировочный этап)</t>
  </si>
  <si>
    <t xml:space="preserve">Спортивная подготовка по олимпийским видам спорта- бокс (этап совершенствования спортивного мастерства) </t>
  </si>
  <si>
    <t>Объем финансового обеспечения выполнения муниципального задания на 2018 год для МБУ "Спортивная школа олимпийского резерва по единоборствам" города Шарыпово</t>
  </si>
  <si>
    <t>Коэффициент выравнивания</t>
  </si>
  <si>
    <t>Приложение № 1 к распоряжению Отдела СиМП Администрации города Шарыпово                                                                                                                                                 от  "_08_"_октября_2018  № 312</t>
  </si>
  <si>
    <t>"_08_"_октября_2018г.</t>
  </si>
</sst>
</file>

<file path=xl/styles.xml><?xml version="1.0" encoding="utf-8"?>
<styleSheet xmlns="http://schemas.openxmlformats.org/spreadsheetml/2006/main">
  <numFmts count="1">
    <numFmt numFmtId="164" formatCode="#,##0.000000"/>
  </numFmts>
  <fonts count="5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/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3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/>
    </xf>
    <xf numFmtId="0" fontId="1" fillId="0" borderId="0" xfId="0" applyFont="1" applyFill="1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3"/>
  <sheetViews>
    <sheetView tabSelected="1" view="pageBreakPreview" topLeftCell="A4" zoomScale="60" zoomScaleNormal="100" workbookViewId="0">
      <selection activeCell="A24" sqref="A24"/>
    </sheetView>
  </sheetViews>
  <sheetFormatPr defaultRowHeight="12.75"/>
  <cols>
    <col min="1" max="1" width="5" style="1" customWidth="1"/>
    <col min="2" max="2" width="31.85546875" style="1" customWidth="1"/>
    <col min="3" max="3" width="15.5703125" style="1" customWidth="1"/>
    <col min="4" max="4" width="22.140625" style="1" customWidth="1"/>
    <col min="5" max="5" width="8.42578125" style="1" customWidth="1"/>
    <col min="6" max="6" width="12.28515625" style="1" customWidth="1"/>
    <col min="7" max="7" width="13.7109375" style="1" customWidth="1"/>
    <col min="8" max="8" width="12.28515625" style="1" customWidth="1"/>
    <col min="9" max="9" width="12.140625" style="1" customWidth="1"/>
    <col min="10" max="16384" width="9.140625" style="1"/>
  </cols>
  <sheetData>
    <row r="1" spans="1:12" ht="63.75" customHeight="1">
      <c r="A1" s="10"/>
      <c r="B1" s="10"/>
      <c r="C1" s="10"/>
      <c r="D1" s="10"/>
      <c r="E1" s="20" t="s">
        <v>43</v>
      </c>
      <c r="F1" s="20"/>
      <c r="G1" s="20"/>
      <c r="H1" s="20"/>
      <c r="I1" s="20"/>
    </row>
    <row r="2" spans="1:12" ht="33.75" customHeight="1">
      <c r="A2" s="21" t="s">
        <v>41</v>
      </c>
      <c r="B2" s="21"/>
      <c r="C2" s="21"/>
      <c r="D2" s="21"/>
      <c r="E2" s="21"/>
      <c r="F2" s="21"/>
      <c r="G2" s="21"/>
      <c r="H2" s="21"/>
      <c r="I2" s="21"/>
    </row>
    <row r="4" spans="1:12" ht="81.75" customHeight="1">
      <c r="A4" s="22" t="s">
        <v>1</v>
      </c>
      <c r="B4" s="24" t="s">
        <v>13</v>
      </c>
      <c r="C4" s="24" t="s">
        <v>0</v>
      </c>
      <c r="D4" s="24" t="s">
        <v>6</v>
      </c>
      <c r="E4" s="24" t="s">
        <v>10</v>
      </c>
      <c r="F4" s="7" t="s">
        <v>11</v>
      </c>
      <c r="G4" s="7" t="s">
        <v>42</v>
      </c>
      <c r="H4" s="7" t="s">
        <v>14</v>
      </c>
      <c r="I4" s="7" t="s">
        <v>9</v>
      </c>
    </row>
    <row r="5" spans="1:12" ht="24.75" customHeight="1">
      <c r="A5" s="23"/>
      <c r="B5" s="25"/>
      <c r="C5" s="25"/>
      <c r="D5" s="25"/>
      <c r="E5" s="25"/>
      <c r="F5" s="18" t="s">
        <v>8</v>
      </c>
      <c r="G5" s="18" t="s">
        <v>8</v>
      </c>
      <c r="H5" s="18" t="s">
        <v>8</v>
      </c>
      <c r="I5" s="18" t="s">
        <v>15</v>
      </c>
      <c r="J5" s="2"/>
      <c r="K5" s="2"/>
      <c r="L5" s="3"/>
    </row>
    <row r="6" spans="1:12" s="5" customFormat="1">
      <c r="A6" s="4">
        <v>1</v>
      </c>
      <c r="B6" s="19">
        <v>2</v>
      </c>
      <c r="C6" s="19">
        <v>3</v>
      </c>
      <c r="D6" s="19">
        <v>4</v>
      </c>
      <c r="E6" s="19">
        <v>5</v>
      </c>
      <c r="F6" s="19">
        <v>6</v>
      </c>
      <c r="G6" s="19">
        <v>7</v>
      </c>
      <c r="H6" s="19">
        <v>8</v>
      </c>
      <c r="I6" s="19">
        <v>9</v>
      </c>
    </row>
    <row r="7" spans="1:12" ht="60.75" customHeight="1">
      <c r="A7" s="9" t="s">
        <v>2</v>
      </c>
      <c r="B7" s="7" t="s">
        <v>27</v>
      </c>
      <c r="C7" s="8" t="s">
        <v>31</v>
      </c>
      <c r="D7" s="7" t="s">
        <v>16</v>
      </c>
      <c r="E7" s="7">
        <v>98</v>
      </c>
      <c r="F7" s="15">
        <v>13612.643823</v>
      </c>
      <c r="G7" s="26">
        <v>1.1932678999999999</v>
      </c>
      <c r="H7" s="15" t="s">
        <v>17</v>
      </c>
      <c r="I7" s="15">
        <f>E7*F7*G7</f>
        <v>1591866.0289956799</v>
      </c>
    </row>
    <row r="8" spans="1:12" ht="73.5" customHeight="1">
      <c r="A8" s="9" t="s">
        <v>3</v>
      </c>
      <c r="B8" s="7" t="s">
        <v>28</v>
      </c>
      <c r="C8" s="8" t="s">
        <v>32</v>
      </c>
      <c r="D8" s="7" t="s">
        <v>16</v>
      </c>
      <c r="E8" s="7">
        <v>62</v>
      </c>
      <c r="F8" s="15">
        <v>24682.012947439998</v>
      </c>
      <c r="G8" s="26">
        <v>1.0944725</v>
      </c>
      <c r="H8" s="15" t="s">
        <v>17</v>
      </c>
      <c r="I8" s="15">
        <f t="shared" ref="I8:I13" si="0">E8*F8*G8</f>
        <v>1674854.6337682554</v>
      </c>
    </row>
    <row r="9" spans="1:12" ht="72.75" customHeight="1">
      <c r="A9" s="9" t="s">
        <v>4</v>
      </c>
      <c r="B9" s="13" t="s">
        <v>29</v>
      </c>
      <c r="C9" s="14" t="s">
        <v>33</v>
      </c>
      <c r="D9" s="13" t="s">
        <v>16</v>
      </c>
      <c r="E9" s="9">
        <v>1</v>
      </c>
      <c r="F9" s="15">
        <v>257133.32</v>
      </c>
      <c r="G9" s="26">
        <v>1.0944994215399999</v>
      </c>
      <c r="H9" s="15" t="s">
        <v>17</v>
      </c>
      <c r="I9" s="15">
        <f t="shared" si="0"/>
        <v>281432.26999865967</v>
      </c>
    </row>
    <row r="10" spans="1:12" ht="75" customHeight="1">
      <c r="A10" s="9" t="s">
        <v>5</v>
      </c>
      <c r="B10" s="7" t="s">
        <v>30</v>
      </c>
      <c r="C10" s="8" t="s">
        <v>34</v>
      </c>
      <c r="D10" s="7" t="s">
        <v>16</v>
      </c>
      <c r="E10" s="7">
        <v>1</v>
      </c>
      <c r="F10" s="15">
        <v>247709.67</v>
      </c>
      <c r="G10" s="26">
        <v>1.0944269959199999</v>
      </c>
      <c r="H10" s="15" t="s">
        <v>17</v>
      </c>
      <c r="I10" s="15">
        <f t="shared" si="0"/>
        <v>271100.14999843453</v>
      </c>
    </row>
    <row r="11" spans="1:12" ht="72" customHeight="1">
      <c r="A11" s="9" t="s">
        <v>12</v>
      </c>
      <c r="B11" s="7" t="s">
        <v>38</v>
      </c>
      <c r="C11" s="8" t="s">
        <v>35</v>
      </c>
      <c r="D11" s="7" t="s">
        <v>16</v>
      </c>
      <c r="E11" s="7">
        <v>82</v>
      </c>
      <c r="F11" s="15">
        <v>12401.993058399999</v>
      </c>
      <c r="G11" s="26">
        <v>1.224037</v>
      </c>
      <c r="H11" s="15" t="s">
        <v>17</v>
      </c>
      <c r="I11" s="15">
        <f t="shared" si="0"/>
        <v>1244800.8669324305</v>
      </c>
    </row>
    <row r="12" spans="1:12" ht="66" customHeight="1">
      <c r="A12" s="9" t="s">
        <v>18</v>
      </c>
      <c r="B12" s="7" t="s">
        <v>39</v>
      </c>
      <c r="C12" s="8" t="s">
        <v>36</v>
      </c>
      <c r="D12" s="7" t="s">
        <v>16</v>
      </c>
      <c r="E12" s="7">
        <v>41</v>
      </c>
      <c r="F12" s="15">
        <v>29496.064578599999</v>
      </c>
      <c r="G12" s="26">
        <v>1.094433</v>
      </c>
      <c r="H12" s="15" t="s">
        <v>17</v>
      </c>
      <c r="I12" s="15">
        <f t="shared" si="0"/>
        <v>1323540.1242429884</v>
      </c>
    </row>
    <row r="13" spans="1:12" ht="70.5" customHeight="1">
      <c r="A13" s="9" t="s">
        <v>19</v>
      </c>
      <c r="B13" s="13" t="s">
        <v>40</v>
      </c>
      <c r="C13" s="14" t="s">
        <v>37</v>
      </c>
      <c r="D13" s="13" t="s">
        <v>16</v>
      </c>
      <c r="E13" s="9">
        <v>3</v>
      </c>
      <c r="F13" s="15">
        <v>70980.282963692007</v>
      </c>
      <c r="G13" s="26">
        <v>1.0943409446400001</v>
      </c>
      <c r="H13" s="15" t="s">
        <v>17</v>
      </c>
      <c r="I13" s="15">
        <f t="shared" si="0"/>
        <v>233029.88972790365</v>
      </c>
    </row>
    <row r="14" spans="1:12" ht="48.75" customHeight="1">
      <c r="A14" s="12" t="s">
        <v>20</v>
      </c>
      <c r="B14" s="7" t="s">
        <v>21</v>
      </c>
      <c r="C14" s="8" t="s">
        <v>22</v>
      </c>
      <c r="D14" s="9" t="s">
        <v>23</v>
      </c>
      <c r="E14" s="9">
        <v>188</v>
      </c>
      <c r="F14" s="15" t="s">
        <v>17</v>
      </c>
      <c r="G14" s="15" t="s">
        <v>17</v>
      </c>
      <c r="H14" s="15">
        <v>22749.029361699999</v>
      </c>
      <c r="I14" s="15">
        <f>E14*H14</f>
        <v>4276817.5199996</v>
      </c>
    </row>
    <row r="15" spans="1:12">
      <c r="A15" s="9"/>
      <c r="B15" s="6" t="s">
        <v>7</v>
      </c>
      <c r="C15" s="6"/>
      <c r="D15" s="6"/>
      <c r="E15" s="6"/>
      <c r="F15" s="16"/>
      <c r="G15" s="16"/>
      <c r="H15" s="16"/>
      <c r="I15" s="16">
        <f>I13+I12+I11+I10+I9+I8+I7+I14</f>
        <v>10897441.48366395</v>
      </c>
    </row>
    <row r="16" spans="1:12">
      <c r="F16" s="17"/>
      <c r="G16" s="17"/>
      <c r="H16" s="17"/>
      <c r="I16" s="17"/>
    </row>
    <row r="17" spans="1:9">
      <c r="F17" s="17"/>
      <c r="G17" s="17"/>
      <c r="H17" s="17"/>
      <c r="I17" s="17"/>
    </row>
    <row r="18" spans="1:9" ht="15.75">
      <c r="A18" s="11" t="s">
        <v>24</v>
      </c>
      <c r="B18" s="11"/>
      <c r="C18" s="11"/>
      <c r="D18" s="11"/>
      <c r="E18" s="11"/>
    </row>
    <row r="19" spans="1:9" ht="15.75">
      <c r="A19" s="11"/>
      <c r="B19" s="11"/>
      <c r="C19" s="11"/>
      <c r="D19" s="11"/>
      <c r="E19" s="11"/>
    </row>
    <row r="20" spans="1:9" ht="15.75">
      <c r="A20" s="11" t="s">
        <v>25</v>
      </c>
      <c r="B20" s="11"/>
      <c r="C20" s="11"/>
      <c r="D20" s="11"/>
      <c r="E20" s="11"/>
    </row>
    <row r="21" spans="1:9" ht="15.75">
      <c r="A21" s="11" t="s">
        <v>26</v>
      </c>
      <c r="B21" s="11"/>
      <c r="C21" s="11"/>
      <c r="D21" s="11"/>
      <c r="E21" s="11"/>
    </row>
    <row r="23" spans="1:9">
      <c r="A23" s="1" t="s">
        <v>44</v>
      </c>
    </row>
  </sheetData>
  <mergeCells count="7">
    <mergeCell ref="E1:I1"/>
    <mergeCell ref="A2:I2"/>
    <mergeCell ref="A4:A5"/>
    <mergeCell ref="B4:B5"/>
    <mergeCell ref="C4:C5"/>
    <mergeCell ref="D4:D5"/>
    <mergeCell ref="E4:E5"/>
  </mergeCells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№1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cbu1809</cp:lastModifiedBy>
  <cp:lastPrinted>2018-09-27T02:48:43Z</cp:lastPrinted>
  <dcterms:created xsi:type="dcterms:W3CDTF">2015-12-26T06:27:23Z</dcterms:created>
  <dcterms:modified xsi:type="dcterms:W3CDTF">2018-10-12T08:24:46Z</dcterms:modified>
</cp:coreProperties>
</file>