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Прил №1" sheetId="5" r:id="rId1"/>
    <sheet name="Прил №2" sheetId="3" r:id="rId2"/>
  </sheets>
  <definedNames>
    <definedName name="_xlnm.Print_Area" localSheetId="0">'Прил №1'!$A$1:$F$15</definedName>
  </definedNames>
  <calcPr calcId="125725"/>
</workbook>
</file>

<file path=xl/calcChain.xml><?xml version="1.0" encoding="utf-8"?>
<calcChain xmlns="http://schemas.openxmlformats.org/spreadsheetml/2006/main">
  <c r="I14" i="3"/>
  <c r="I13"/>
  <c r="I15" s="1"/>
  <c r="I12"/>
  <c r="I11"/>
  <c r="I10"/>
  <c r="I9"/>
  <c r="I8"/>
  <c r="I7"/>
</calcChain>
</file>

<file path=xl/sharedStrings.xml><?xml version="1.0" encoding="utf-8"?>
<sst xmlns="http://schemas.openxmlformats.org/spreadsheetml/2006/main" count="78" uniqueCount="53">
  <si>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</si>
  <si>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</si>
  <si>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</si>
  <si>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</si>
  <si>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</si>
  <si>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</si>
  <si>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</si>
  <si>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</si>
  <si>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</si>
  <si>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</si>
  <si>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</si>
  <si>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</si>
  <si>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</si>
  <si>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</si>
  <si>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</si>
  <si>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</si>
  <si>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Наименование услуги и работы</t>
  </si>
  <si>
    <t>Стоимость еденицы работы (руб.)</t>
  </si>
  <si>
    <t xml:space="preserve">2018 год 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</si>
  <si>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</si>
  <si>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</si>
  <si>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</si>
  <si>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</si>
  <si>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</si>
  <si>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</si>
  <si>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</si>
  <si>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</si>
  <si>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</si>
  <si>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</si>
  <si>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</si>
  <si>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</si>
  <si>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</si>
  <si>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</si>
  <si>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</si>
  <si>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</si>
  <si>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</si>
  <si>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</si>
  <si>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</si>
  <si>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</si>
  <si>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</si>
  <si>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</si>
  <si>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</si>
  <si>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</si>
  <si>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</si>
  <si>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</si>
  <si>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</si>
  <si>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</si>
  <si>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</si>
  <si>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Стоимость единицы работы  на 2018 год  для МБУ "Спортивная школа олимпийского резерва по единоборствам" города Шарыпово</t>
  </si>
  <si>
    <t>Приложение № 1 к распоряжению Отдела СиМП Администрации города Шарыпово                                               от   "_13_"_апреля_2018г. № 144</t>
  </si>
  <si>
    <t>"_13_"_апреля_2018г.</t>
  </si>
  <si>
    <t>Коэффициент выравнивания</t>
  </si>
  <si>
    <t>Приложение № 2 к распоряжению Отдела СиМП Администрации города Шарыпово                                                                                                                                                 от  "_13_"_апреля_ 2018  № 144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</si>
</sst>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4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view="pageBreakPreview" zoomScale="60" zoomScaleNormal="100" workbookViewId="0">
      <selection activeCell="D1" sqref="D1:F1"/>
    </sheetView>
  </sheetViews>
  <sheetFormatPr defaultRowHeight="12.75"/>
  <cols>
    <col min="1" max="1" width="7" style="1" customWidth="1"/>
    <col min="2" max="2" width="19.570312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14"/>
      <c r="D1" s="25" t="s">
        <v>49</v>
      </c>
      <c r="E1" s="25"/>
      <c r="F1" s="25"/>
    </row>
    <row r="2" spans="1:12" ht="30.75" customHeight="1">
      <c r="A2" s="26" t="s">
        <v>48</v>
      </c>
      <c r="B2" s="26"/>
      <c r="C2" s="26"/>
      <c r="D2" s="26"/>
      <c r="E2" s="26"/>
      <c r="F2" s="26"/>
    </row>
    <row r="4" spans="1:12" ht="57" customHeight="1">
      <c r="A4" s="27" t="s">
        <v>2</v>
      </c>
      <c r="B4" s="27" t="s">
        <v>0</v>
      </c>
      <c r="C4" s="27" t="s">
        <v>1</v>
      </c>
      <c r="D4" s="27" t="s">
        <v>7</v>
      </c>
      <c r="E4" s="27" t="s">
        <v>30</v>
      </c>
      <c r="F4" s="11" t="s">
        <v>31</v>
      </c>
      <c r="G4" s="15"/>
      <c r="I4" s="16"/>
    </row>
    <row r="5" spans="1:12" ht="76.5" customHeight="1">
      <c r="A5" s="28"/>
      <c r="B5" s="28"/>
      <c r="C5" s="28"/>
      <c r="D5" s="28"/>
      <c r="E5" s="28"/>
      <c r="F5" s="4" t="s">
        <v>18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1" t="s">
        <v>3</v>
      </c>
      <c r="B7" s="9" t="s">
        <v>24</v>
      </c>
      <c r="C7" s="10" t="s">
        <v>25</v>
      </c>
      <c r="D7" s="9" t="s">
        <v>26</v>
      </c>
      <c r="E7" s="9">
        <v>183</v>
      </c>
      <c r="F7" s="18">
        <v>22959.759999999998</v>
      </c>
    </row>
    <row r="9" spans="1:12" hidden="1"/>
    <row r="10" spans="1:12">
      <c r="A10" s="1" t="s">
        <v>32</v>
      </c>
    </row>
    <row r="12" spans="1:12">
      <c r="A12" s="1" t="s">
        <v>14</v>
      </c>
    </row>
    <row r="13" spans="1:12">
      <c r="A13" s="1" t="s">
        <v>15</v>
      </c>
    </row>
    <row r="15" spans="1:12">
      <c r="A15" s="1" t="s">
        <v>50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0" zoomScale="60" zoomScaleNormal="100" workbookViewId="0">
      <selection activeCell="D19" sqref="D19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63.75" customHeight="1">
      <c r="A1" s="12"/>
      <c r="B1" s="12"/>
      <c r="C1" s="12"/>
      <c r="D1" s="12"/>
      <c r="E1" s="25" t="s">
        <v>52</v>
      </c>
      <c r="F1" s="25"/>
      <c r="G1" s="25"/>
      <c r="H1" s="25"/>
      <c r="I1" s="25"/>
    </row>
    <row r="2" spans="1:12" ht="33.75" customHeight="1">
      <c r="A2" s="29" t="s">
        <v>47</v>
      </c>
      <c r="B2" s="29"/>
      <c r="C2" s="29"/>
      <c r="D2" s="29"/>
      <c r="E2" s="29"/>
      <c r="F2" s="29"/>
      <c r="G2" s="29"/>
      <c r="H2" s="29"/>
      <c r="I2" s="29"/>
    </row>
    <row r="4" spans="1:12" ht="81.75" customHeight="1">
      <c r="A4" s="27" t="s">
        <v>2</v>
      </c>
      <c r="B4" s="27" t="s">
        <v>16</v>
      </c>
      <c r="C4" s="27" t="s">
        <v>1</v>
      </c>
      <c r="D4" s="27" t="s">
        <v>7</v>
      </c>
      <c r="E4" s="27" t="s">
        <v>11</v>
      </c>
      <c r="F4" s="17" t="s">
        <v>12</v>
      </c>
      <c r="G4" s="17" t="s">
        <v>51</v>
      </c>
      <c r="H4" s="17" t="s">
        <v>17</v>
      </c>
      <c r="I4" s="17" t="s">
        <v>10</v>
      </c>
    </row>
    <row r="5" spans="1:12" ht="24.75" customHeight="1">
      <c r="A5" s="28"/>
      <c r="B5" s="28"/>
      <c r="C5" s="28"/>
      <c r="D5" s="28"/>
      <c r="E5" s="28"/>
      <c r="F5" s="21" t="s">
        <v>9</v>
      </c>
      <c r="G5" s="21" t="s">
        <v>9</v>
      </c>
      <c r="H5" s="21" t="s">
        <v>9</v>
      </c>
      <c r="I5" s="21" t="s">
        <v>18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60.75" customHeight="1">
      <c r="A7" s="17" t="s">
        <v>3</v>
      </c>
      <c r="B7" s="19" t="s">
        <v>33</v>
      </c>
      <c r="C7" s="20" t="s">
        <v>37</v>
      </c>
      <c r="D7" s="19" t="s">
        <v>19</v>
      </c>
      <c r="E7" s="17">
        <v>98</v>
      </c>
      <c r="F7" s="6">
        <v>13612.643823</v>
      </c>
      <c r="G7" s="22">
        <v>1.0766244413199999</v>
      </c>
      <c r="H7" s="23" t="s">
        <v>20</v>
      </c>
      <c r="I7" s="23">
        <f t="shared" ref="I7:I13" si="0">E7*F7*G7</f>
        <v>1436259.0949809013</v>
      </c>
    </row>
    <row r="8" spans="1:12" ht="73.5" customHeight="1">
      <c r="A8" s="17" t="s">
        <v>4</v>
      </c>
      <c r="B8" s="19" t="s">
        <v>34</v>
      </c>
      <c r="C8" s="20" t="s">
        <v>38</v>
      </c>
      <c r="D8" s="19" t="s">
        <v>19</v>
      </c>
      <c r="E8" s="17">
        <v>62</v>
      </c>
      <c r="F8" s="6">
        <v>24682.012947439998</v>
      </c>
      <c r="G8" s="22">
        <v>1.07662625937</v>
      </c>
      <c r="H8" s="23" t="s">
        <v>20</v>
      </c>
      <c r="I8" s="23">
        <f t="shared" si="0"/>
        <v>1647544.8029461023</v>
      </c>
    </row>
    <row r="9" spans="1:12" ht="72.75" customHeight="1">
      <c r="A9" s="17" t="s">
        <v>5</v>
      </c>
      <c r="B9" s="19" t="s">
        <v>35</v>
      </c>
      <c r="C9" s="20" t="s">
        <v>39</v>
      </c>
      <c r="D9" s="19" t="s">
        <v>19</v>
      </c>
      <c r="E9" s="17">
        <v>1</v>
      </c>
      <c r="F9" s="6">
        <v>257133.32</v>
      </c>
      <c r="G9" s="22">
        <v>1.07665284296</v>
      </c>
      <c r="H9" s="23" t="s">
        <v>20</v>
      </c>
      <c r="I9" s="23">
        <f t="shared" si="0"/>
        <v>276843.31999774341</v>
      </c>
    </row>
    <row r="10" spans="1:12" ht="75" customHeight="1">
      <c r="A10" s="17" t="s">
        <v>6</v>
      </c>
      <c r="B10" s="19" t="s">
        <v>36</v>
      </c>
      <c r="C10" s="20" t="s">
        <v>40</v>
      </c>
      <c r="D10" s="19" t="s">
        <v>19</v>
      </c>
      <c r="E10" s="17">
        <v>1</v>
      </c>
      <c r="F10" s="6">
        <v>247709.67</v>
      </c>
      <c r="G10" s="22">
        <v>1.0765815884300001</v>
      </c>
      <c r="H10" s="23" t="s">
        <v>20</v>
      </c>
      <c r="I10" s="23">
        <f t="shared" si="0"/>
        <v>266679.66999807116</v>
      </c>
    </row>
    <row r="11" spans="1:12" ht="72" customHeight="1">
      <c r="A11" s="17" t="s">
        <v>13</v>
      </c>
      <c r="B11" s="19" t="s">
        <v>44</v>
      </c>
      <c r="C11" s="20" t="s">
        <v>41</v>
      </c>
      <c r="D11" s="19" t="s">
        <v>19</v>
      </c>
      <c r="E11" s="17">
        <v>82</v>
      </c>
      <c r="F11" s="6">
        <v>12401.993058399999</v>
      </c>
      <c r="G11" s="22">
        <v>1.07659075803</v>
      </c>
      <c r="H11" s="23" t="s">
        <v>20</v>
      </c>
      <c r="I11" s="23">
        <f t="shared" si="0"/>
        <v>1094853.4308417037</v>
      </c>
    </row>
    <row r="12" spans="1:12" ht="66" customHeight="1">
      <c r="A12" s="17" t="s">
        <v>21</v>
      </c>
      <c r="B12" s="19" t="s">
        <v>45</v>
      </c>
      <c r="C12" s="20" t="s">
        <v>42</v>
      </c>
      <c r="D12" s="19" t="s">
        <v>19</v>
      </c>
      <c r="E12" s="17">
        <v>41</v>
      </c>
      <c r="F12" s="6">
        <v>29496.064578599999</v>
      </c>
      <c r="G12" s="22">
        <v>1.07658731489</v>
      </c>
      <c r="H12" s="23" t="s">
        <v>20</v>
      </c>
      <c r="I12" s="23">
        <f t="shared" si="0"/>
        <v>1301958.6475443777</v>
      </c>
    </row>
    <row r="13" spans="1:12" ht="70.5" customHeight="1">
      <c r="A13" s="17" t="s">
        <v>22</v>
      </c>
      <c r="B13" s="19" t="s">
        <v>46</v>
      </c>
      <c r="C13" s="20" t="s">
        <v>43</v>
      </c>
      <c r="D13" s="19" t="s">
        <v>19</v>
      </c>
      <c r="E13" s="17">
        <v>3</v>
      </c>
      <c r="F13" s="6">
        <v>70980.282963692007</v>
      </c>
      <c r="G13" s="22">
        <v>1.07649692391</v>
      </c>
      <c r="H13" s="23" t="s">
        <v>20</v>
      </c>
      <c r="I13" s="23">
        <f t="shared" si="0"/>
        <v>229230.16880602748</v>
      </c>
    </row>
    <row r="14" spans="1:12" ht="48.75" customHeight="1">
      <c r="A14" s="17" t="s">
        <v>23</v>
      </c>
      <c r="B14" s="9" t="s">
        <v>24</v>
      </c>
      <c r="C14" s="10" t="s">
        <v>25</v>
      </c>
      <c r="D14" s="17" t="s">
        <v>26</v>
      </c>
      <c r="E14" s="17">
        <v>183</v>
      </c>
      <c r="F14" s="6" t="s">
        <v>20</v>
      </c>
      <c r="G14" s="6" t="s">
        <v>20</v>
      </c>
      <c r="H14" s="23">
        <v>22959.760600000001</v>
      </c>
      <c r="I14" s="23">
        <f>E14*H14</f>
        <v>4201636.1897999998</v>
      </c>
    </row>
    <row r="15" spans="1:12">
      <c r="A15" s="17"/>
      <c r="B15" s="7" t="s">
        <v>8</v>
      </c>
      <c r="C15" s="7"/>
      <c r="D15" s="7"/>
      <c r="E15" s="7"/>
      <c r="F15" s="8"/>
      <c r="G15" s="8"/>
      <c r="H15" s="24"/>
      <c r="I15" s="24">
        <f>I13+I12+I11+I10+I9+I8+I7+I14</f>
        <v>10455005.324914927</v>
      </c>
    </row>
    <row r="18" spans="1:5" ht="15.75">
      <c r="A18" s="13" t="s">
        <v>27</v>
      </c>
      <c r="B18" s="13"/>
      <c r="C18" s="13"/>
      <c r="D18" s="13"/>
      <c r="E18" s="13"/>
    </row>
    <row r="19" spans="1:5" ht="15.75">
      <c r="A19" s="13"/>
      <c r="B19" s="13"/>
      <c r="C19" s="13"/>
      <c r="D19" s="13"/>
      <c r="E19" s="13"/>
    </row>
    <row r="20" spans="1:5" ht="15.75">
      <c r="A20" s="13" t="s">
        <v>28</v>
      </c>
      <c r="B20" s="13"/>
      <c r="C20" s="13"/>
      <c r="D20" s="13"/>
      <c r="E20" s="13"/>
    </row>
    <row r="21" spans="1:5" ht="15.75">
      <c r="A21" s="13" t="s">
        <v>29</v>
      </c>
      <c r="B21" s="13"/>
      <c r="C21" s="13"/>
      <c r="D21" s="13"/>
      <c r="E21" s="13"/>
    </row>
    <row r="23" spans="1:5">
      <c r="A23" s="1" t="s">
        <v>50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</vt:lpstr>
      <vt:lpstr>Прил №2</vt:lpstr>
      <vt:lpstr>'Прил №1'!Область_печати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2018-02-06T06:40:00Z</cp:lastPrinted>
  <dcterms:created xsi:type="dcterms:W3CDTF">2015-12-26T06:27:23Z</dcterms:created>
  <dcterms:modified xsi:type="dcterms:W3CDTF">2018-04-18T02:36:55Z</dcterms:modified>
</cp:coreProperties>
</file>