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0610" windowHeight="10170" activeTab="1"/>
  </bookViews>
  <sheets>
    <sheet name="Прил №1" sheetId="6" r:id="rId1"/>
    <sheet name="Прил №2" sheetId="4" r:id="rId2"/>
  </sheets>
  <calcPr calcId="125725"/>
</workbook>
</file>

<file path=xl/calcChain.xml><?xml version="1.0" encoding="utf-8"?>
<calcChain xmlns="http://schemas.openxmlformats.org/spreadsheetml/2006/main">
  <c r="I14" i="4"/>
  <c r="I15" s="1"/>
  <c r="H8"/>
  <c r="H9"/>
  <c r="H10"/>
  <c r="H11"/>
  <c r="H12"/>
  <c r="H13"/>
  <c r="H7"/>
  <c r="H15" l="1"/>
  <c r="H16" s="1"/>
</calcChain>
</file>

<file path=xl/sharedStrings.xml><?xml version="1.0" encoding="utf-8"?>
<sst xmlns="http://schemas.openxmlformats.org/spreadsheetml/2006/main" count="86" uniqueCount="53">
  <si>
    <t>Наименование работы</t>
  </si>
  <si>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</si>
  <si>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</si>
  <si>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</si>
  <si>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</si>
  <si>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</si>
  <si>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</si>
  <si>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</si>
  <si>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</si>
  <si>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Объем выполняемой услуги</t>
  </si>
  <si>
    <t>5.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</si>
  <si>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</si>
  <si>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</si>
  <si>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t>Наименование услуги и работы</t>
  </si>
  <si>
    <t>Число лиц, прошедших спортивную подготовку на этапах спортивной подготовки (чел.)</t>
  </si>
  <si>
    <t>_</t>
  </si>
  <si>
    <t>6.</t>
  </si>
  <si>
    <t>7.</t>
  </si>
  <si>
    <t>8.</t>
  </si>
  <si>
    <t>Организация и обеспечение подготовки спортивного резерва</t>
  </si>
  <si>
    <t>Р.03.1.0022.0001.001</t>
  </si>
  <si>
    <t>Количество лиц обучающихся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</si>
  <si>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</si>
  <si>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</si>
  <si>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</si>
  <si>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Базовый норматив затрат на оказание услуги  и работы (руб.)</t>
  </si>
  <si>
    <t>Объём финансового обеспечения (руб.)</t>
  </si>
  <si>
    <t>2020 год</t>
  </si>
  <si>
    <t>10.</t>
  </si>
  <si>
    <t>11.</t>
  </si>
  <si>
    <t>Всего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</si>
  <si>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</si>
  <si>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</si>
  <si>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</si>
  <si>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Спортивная подготовка по олимпийским видам спорта-спортивная борьба (этап начальной подготовки)</t>
  </si>
  <si>
    <t>Спортивная подготовка по олимпийским видам спорта-спортивная борьба (тренировочный этап)</t>
  </si>
  <si>
    <t xml:space="preserve">Спортивная подготовка по олимпийским видам спорта-спортивная борьба (этап совершенствования спортивного мастерства) </t>
  </si>
  <si>
    <t>Спортивная подготовка по олимпийским видам спорта-спортивная борьба (этап высшего спортивного мастерства)</t>
  </si>
  <si>
    <t>30001003700000002001105</t>
  </si>
  <si>
    <t>30001003700000003000105</t>
  </si>
  <si>
    <t>30001003700000004009105</t>
  </si>
  <si>
    <t>30001003700000005008105</t>
  </si>
  <si>
    <t>30001000600000002008105</t>
  </si>
  <si>
    <t>30001000600000003007105</t>
  </si>
  <si>
    <t>30001000600000004006105</t>
  </si>
  <si>
    <t>Спортивная подготовка по олимпийским видам спорта- бокс (этап начальной подготовки)</t>
  </si>
  <si>
    <t>Спортивная подготовка по олимпийским видам спорта- бокс (тренировочный этап)</t>
  </si>
  <si>
    <t xml:space="preserve">Спортивная подготовка по олимпийским видам спорта- бокс (этап совершенствования спортивного мастерства) </t>
  </si>
  <si>
    <t>Стоимость единицы работы  на плановый период 2020 года для МБУ "Спортивная школа олимпийского резерва по единоборствам" города Шарыпово</t>
  </si>
  <si>
    <t>Объем финансового обеспечения выполнения муниципального задания на плановый период 2020 года для МБУ "Спортивная школа олимпийского резерва по единоборствам" города Шарыпово</t>
  </si>
  <si>
    <t>Приложение № 1 к распоряжению Отдела СиМП Администрации города Шарыпово                                                    от   "_16_"_января_2018г. № 26</t>
  </si>
  <si>
    <t>"_16_"_января_2018г.</t>
  </si>
  <si>
    <t>Приложение № 2 к распоряжению Отдела СиМП Администрации города Шарыпово                                               от  "_16_"_января_2018  № 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</si>
</sst>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view="pageBreakPreview" zoomScale="60" zoomScaleNormal="100" workbookViewId="0">
      <selection activeCell="A16" sqref="A16"/>
    </sheetView>
  </sheetViews>
  <sheetFormatPr defaultRowHeight="12.75"/>
  <cols>
    <col min="1" max="1" width="7" style="1" customWidth="1"/>
    <col min="2" max="2" width="23.85546875" style="1" customWidth="1"/>
    <col min="3" max="3" width="15" style="1" customWidth="1"/>
    <col min="4" max="4" width="15.42578125" style="1" customWidth="1"/>
    <col min="5" max="5" width="9" style="1" customWidth="1"/>
    <col min="6" max="6" width="18" style="1" customWidth="1"/>
    <col min="7" max="16384" width="9.140625" style="1"/>
  </cols>
  <sheetData>
    <row r="1" spans="1:12" ht="62.25" customHeight="1">
      <c r="C1" s="14"/>
      <c r="D1" s="23" t="s">
        <v>50</v>
      </c>
      <c r="E1" s="23"/>
      <c r="F1" s="23"/>
    </row>
    <row r="2" spans="1:12" ht="33" customHeight="1">
      <c r="A2" s="24" t="s">
        <v>48</v>
      </c>
      <c r="B2" s="24"/>
      <c r="C2" s="24"/>
      <c r="D2" s="24"/>
      <c r="E2" s="24"/>
      <c r="F2" s="24"/>
    </row>
    <row r="4" spans="1:12" ht="55.5" customHeight="1">
      <c r="A4" s="25" t="s">
        <v>2</v>
      </c>
      <c r="B4" s="25" t="s">
        <v>0</v>
      </c>
      <c r="C4" s="25" t="s">
        <v>1</v>
      </c>
      <c r="D4" s="25" t="s">
        <v>7</v>
      </c>
      <c r="E4" s="25" t="s">
        <v>31</v>
      </c>
      <c r="F4" s="20" t="s">
        <v>32</v>
      </c>
      <c r="I4" s="15"/>
    </row>
    <row r="5" spans="1:12" ht="21.75" customHeight="1">
      <c r="A5" s="26"/>
      <c r="B5" s="26"/>
      <c r="C5" s="26"/>
      <c r="D5" s="26"/>
      <c r="E5" s="26"/>
      <c r="F5" s="4" t="s">
        <v>27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1" t="s">
        <v>3</v>
      </c>
      <c r="B7" s="9" t="s">
        <v>19</v>
      </c>
      <c r="C7" s="10" t="s">
        <v>20</v>
      </c>
      <c r="D7" s="9" t="s">
        <v>21</v>
      </c>
      <c r="E7" s="9">
        <v>175</v>
      </c>
      <c r="F7" s="21">
        <v>22331.399359999999</v>
      </c>
    </row>
    <row r="9" spans="1:12" hidden="1"/>
    <row r="10" spans="1:12" ht="25.5" customHeight="1">
      <c r="A10" s="1" t="s">
        <v>33</v>
      </c>
    </row>
    <row r="12" spans="1:12" ht="20.25" customHeight="1">
      <c r="A12" s="1" t="s">
        <v>11</v>
      </c>
    </row>
    <row r="13" spans="1:12" ht="14.25" customHeight="1">
      <c r="A13" s="1" t="s">
        <v>12</v>
      </c>
    </row>
    <row r="15" spans="1:12">
      <c r="A15" s="1" t="s">
        <v>51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tabSelected="1" view="pageBreakPreview" zoomScale="60" zoomScaleNormal="100" workbookViewId="0">
      <selection activeCell="D10" sqref="D10"/>
    </sheetView>
  </sheetViews>
  <sheetFormatPr defaultRowHeight="12.75"/>
  <cols>
    <col min="1" max="1" width="5" style="1" customWidth="1"/>
    <col min="2" max="2" width="26.85546875" style="1" customWidth="1"/>
    <col min="3" max="3" width="13.42578125" style="1" customWidth="1"/>
    <col min="4" max="4" width="22.140625" style="1" customWidth="1"/>
    <col min="5" max="5" width="9.5703125" style="1" customWidth="1"/>
    <col min="6" max="7" width="10.85546875" style="1" customWidth="1"/>
    <col min="8" max="8" width="12.140625" style="1" customWidth="1"/>
    <col min="9" max="9" width="12.85546875" style="1" customWidth="1"/>
    <col min="10" max="16384" width="9.140625" style="1"/>
  </cols>
  <sheetData>
    <row r="1" spans="1:12" ht="57" customHeight="1">
      <c r="A1" s="12"/>
      <c r="B1" s="12"/>
      <c r="C1" s="12"/>
      <c r="D1" s="12"/>
      <c r="E1" s="12"/>
      <c r="F1" s="29" t="s">
        <v>52</v>
      </c>
      <c r="G1" s="29"/>
      <c r="H1" s="29"/>
      <c r="I1" s="29"/>
    </row>
    <row r="2" spans="1:12" ht="33.75" customHeight="1">
      <c r="A2" s="30" t="s">
        <v>49</v>
      </c>
      <c r="B2" s="30"/>
      <c r="C2" s="30"/>
      <c r="D2" s="30"/>
      <c r="E2" s="30"/>
      <c r="F2" s="30"/>
      <c r="G2" s="30"/>
      <c r="H2" s="30"/>
      <c r="I2" s="30"/>
    </row>
    <row r="4" spans="1:12" ht="45" customHeight="1">
      <c r="A4" s="25" t="s">
        <v>2</v>
      </c>
      <c r="B4" s="25" t="s">
        <v>13</v>
      </c>
      <c r="C4" s="25" t="s">
        <v>1</v>
      </c>
      <c r="D4" s="25" t="s">
        <v>7</v>
      </c>
      <c r="E4" s="25" t="s">
        <v>9</v>
      </c>
      <c r="F4" s="31" t="s">
        <v>25</v>
      </c>
      <c r="G4" s="32"/>
      <c r="H4" s="33" t="s">
        <v>26</v>
      </c>
      <c r="I4" s="34"/>
    </row>
    <row r="5" spans="1:12" ht="25.5" customHeight="1">
      <c r="A5" s="26"/>
      <c r="B5" s="26"/>
      <c r="C5" s="26"/>
      <c r="D5" s="26"/>
      <c r="E5" s="26"/>
      <c r="F5" s="4" t="s">
        <v>27</v>
      </c>
      <c r="G5" s="4" t="s">
        <v>27</v>
      </c>
      <c r="H5" s="4" t="s">
        <v>27</v>
      </c>
      <c r="I5" s="4" t="s">
        <v>27</v>
      </c>
      <c r="J5" s="2"/>
      <c r="K5" s="2"/>
      <c r="L5" s="3"/>
    </row>
    <row r="6" spans="1:12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8</v>
      </c>
      <c r="G6" s="4">
        <v>9</v>
      </c>
      <c r="H6" s="4">
        <v>10</v>
      </c>
      <c r="I6" s="4">
        <v>11</v>
      </c>
    </row>
    <row r="7" spans="1:12" ht="75.75" customHeight="1">
      <c r="A7" s="11" t="s">
        <v>3</v>
      </c>
      <c r="B7" s="18" t="s">
        <v>34</v>
      </c>
      <c r="C7" s="19" t="s">
        <v>38</v>
      </c>
      <c r="D7" s="18" t="s">
        <v>14</v>
      </c>
      <c r="E7" s="9">
        <v>92</v>
      </c>
      <c r="F7" s="21">
        <v>14451.553498400999</v>
      </c>
      <c r="G7" s="21" t="s">
        <v>15</v>
      </c>
      <c r="H7" s="21">
        <f>E7*F7</f>
        <v>1329542.921852892</v>
      </c>
      <c r="I7" s="6" t="s">
        <v>15</v>
      </c>
    </row>
    <row r="8" spans="1:12" ht="86.25" customHeight="1">
      <c r="A8" s="11" t="s">
        <v>4</v>
      </c>
      <c r="B8" s="18" t="s">
        <v>35</v>
      </c>
      <c r="C8" s="19" t="s">
        <v>39</v>
      </c>
      <c r="D8" s="18" t="s">
        <v>14</v>
      </c>
      <c r="E8" s="9">
        <v>70</v>
      </c>
      <c r="F8" s="21">
        <v>21862.268281203</v>
      </c>
      <c r="G8" s="21" t="s">
        <v>15</v>
      </c>
      <c r="H8" s="21">
        <f t="shared" ref="H8:H13" si="0">E8*F8</f>
        <v>1530358.77968421</v>
      </c>
      <c r="I8" s="6" t="s">
        <v>15</v>
      </c>
    </row>
    <row r="9" spans="1:12" ht="84.75" customHeight="1">
      <c r="A9" s="11" t="s">
        <v>5</v>
      </c>
      <c r="B9" s="18" t="s">
        <v>36</v>
      </c>
      <c r="C9" s="19" t="s">
        <v>40</v>
      </c>
      <c r="D9" s="18" t="s">
        <v>14</v>
      </c>
      <c r="E9" s="9">
        <v>1</v>
      </c>
      <c r="F9" s="21">
        <v>256770.14</v>
      </c>
      <c r="G9" s="21" t="s">
        <v>15</v>
      </c>
      <c r="H9" s="21">
        <f t="shared" si="0"/>
        <v>256770.14</v>
      </c>
      <c r="I9" s="6" t="s">
        <v>15</v>
      </c>
    </row>
    <row r="10" spans="1:12" ht="84.75" customHeight="1">
      <c r="A10" s="11" t="s">
        <v>6</v>
      </c>
      <c r="B10" s="18" t="s">
        <v>37</v>
      </c>
      <c r="C10" s="19" t="s">
        <v>41</v>
      </c>
      <c r="D10" s="18" t="s">
        <v>14</v>
      </c>
      <c r="E10" s="9">
        <v>1</v>
      </c>
      <c r="F10" s="21">
        <v>247112.68</v>
      </c>
      <c r="G10" s="21" t="s">
        <v>15</v>
      </c>
      <c r="H10" s="21">
        <f t="shared" si="0"/>
        <v>247112.68</v>
      </c>
      <c r="I10" s="6" t="s">
        <v>15</v>
      </c>
    </row>
    <row r="11" spans="1:12" ht="84.75" customHeight="1">
      <c r="A11" s="11" t="s">
        <v>10</v>
      </c>
      <c r="B11" s="18" t="s">
        <v>45</v>
      </c>
      <c r="C11" s="19" t="s">
        <v>42</v>
      </c>
      <c r="D11" s="18" t="s">
        <v>14</v>
      </c>
      <c r="E11" s="9">
        <v>74</v>
      </c>
      <c r="F11" s="21">
        <v>13737.41252939</v>
      </c>
      <c r="G11" s="21" t="s">
        <v>15</v>
      </c>
      <c r="H11" s="21">
        <f t="shared" si="0"/>
        <v>1016568.52717486</v>
      </c>
      <c r="I11" s="6" t="s">
        <v>15</v>
      </c>
    </row>
    <row r="12" spans="1:12" ht="80.25" customHeight="1">
      <c r="A12" s="11" t="s">
        <v>16</v>
      </c>
      <c r="B12" s="18" t="s">
        <v>46</v>
      </c>
      <c r="C12" s="19" t="s">
        <v>43</v>
      </c>
      <c r="D12" s="18" t="s">
        <v>14</v>
      </c>
      <c r="E12" s="9">
        <v>65</v>
      </c>
      <c r="F12" s="21">
        <v>18615.815867450001</v>
      </c>
      <c r="G12" s="21" t="s">
        <v>15</v>
      </c>
      <c r="H12" s="21">
        <f t="shared" si="0"/>
        <v>1210028.0313842501</v>
      </c>
      <c r="I12" s="6" t="s">
        <v>15</v>
      </c>
    </row>
    <row r="13" spans="1:12" ht="84.75" customHeight="1">
      <c r="A13" s="11" t="s">
        <v>17</v>
      </c>
      <c r="B13" s="18" t="s">
        <v>47</v>
      </c>
      <c r="C13" s="19" t="s">
        <v>44</v>
      </c>
      <c r="D13" s="18" t="s">
        <v>14</v>
      </c>
      <c r="E13" s="9">
        <v>2</v>
      </c>
      <c r="F13" s="21">
        <v>106340.01685637</v>
      </c>
      <c r="G13" s="21" t="s">
        <v>15</v>
      </c>
      <c r="H13" s="21">
        <f t="shared" si="0"/>
        <v>212680.03371274</v>
      </c>
      <c r="I13" s="6" t="s">
        <v>15</v>
      </c>
    </row>
    <row r="14" spans="1:12" ht="60.75" customHeight="1">
      <c r="A14" s="16" t="s">
        <v>18</v>
      </c>
      <c r="B14" s="9" t="s">
        <v>19</v>
      </c>
      <c r="C14" s="10" t="s">
        <v>20</v>
      </c>
      <c r="D14" s="11" t="s">
        <v>21</v>
      </c>
      <c r="E14" s="16">
        <v>175</v>
      </c>
      <c r="F14" s="6" t="s">
        <v>15</v>
      </c>
      <c r="G14" s="21">
        <v>22331.399359999999</v>
      </c>
      <c r="H14" s="21" t="s">
        <v>15</v>
      </c>
      <c r="I14" s="22">
        <f>E14*G14</f>
        <v>3907994.8879999998</v>
      </c>
    </row>
    <row r="15" spans="1:12" ht="18" customHeight="1">
      <c r="A15" s="11" t="s">
        <v>28</v>
      </c>
      <c r="B15" s="7" t="s">
        <v>8</v>
      </c>
      <c r="C15" s="7"/>
      <c r="D15" s="7"/>
      <c r="E15" s="7"/>
      <c r="F15" s="8"/>
      <c r="G15" s="8"/>
      <c r="H15" s="6">
        <f>SUM(H7:H13)</f>
        <v>5803061.1138089523</v>
      </c>
      <c r="I15" s="6">
        <f>SUM(I7:I14)</f>
        <v>3907994.8879999998</v>
      </c>
    </row>
    <row r="16" spans="1:12" ht="21.75" customHeight="1">
      <c r="A16" s="4" t="s">
        <v>29</v>
      </c>
      <c r="B16" s="7" t="s">
        <v>30</v>
      </c>
      <c r="C16" s="7"/>
      <c r="D16" s="7"/>
      <c r="E16" s="7"/>
      <c r="F16" s="7"/>
      <c r="G16" s="7"/>
      <c r="H16" s="27">
        <f>H15+I15</f>
        <v>9711056.0018089525</v>
      </c>
      <c r="I16" s="28"/>
    </row>
    <row r="18" spans="1:5" ht="15.75">
      <c r="A18" s="13" t="s">
        <v>22</v>
      </c>
      <c r="B18" s="13"/>
      <c r="C18" s="13"/>
      <c r="D18" s="13"/>
      <c r="E18" s="13"/>
    </row>
    <row r="19" spans="1:5" ht="15.75">
      <c r="A19" s="13"/>
      <c r="B19" s="13"/>
      <c r="C19" s="13"/>
      <c r="D19" s="13"/>
      <c r="E19" s="13"/>
    </row>
    <row r="20" spans="1:5" ht="15.75">
      <c r="A20" s="13" t="s">
        <v>23</v>
      </c>
      <c r="B20" s="13"/>
      <c r="C20" s="13"/>
      <c r="D20" s="13"/>
      <c r="E20" s="13"/>
    </row>
    <row r="21" spans="1:5" ht="15.75">
      <c r="A21" s="13" t="s">
        <v>24</v>
      </c>
      <c r="B21" s="13"/>
      <c r="C21" s="13"/>
      <c r="D21" s="13"/>
      <c r="E21" s="13"/>
    </row>
    <row r="23" spans="1:5">
      <c r="A23" s="17" t="s">
        <v>51</v>
      </c>
    </row>
  </sheetData>
  <mergeCells count="10">
    <mergeCell ref="H16:I16"/>
    <mergeCell ref="F1:I1"/>
    <mergeCell ref="A2:I2"/>
    <mergeCell ref="A4:A5"/>
    <mergeCell ref="B4:B5"/>
    <mergeCell ref="C4:C5"/>
    <mergeCell ref="D4:D5"/>
    <mergeCell ref="E4:E5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№1</vt:lpstr>
      <vt:lpstr>Прил №2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2018-02-12T08:30:36Z</cp:lastPrinted>
  <dcterms:created xsi:type="dcterms:W3CDTF">2015-12-26T06:27:23Z</dcterms:created>
  <dcterms:modified xsi:type="dcterms:W3CDTF">2018-02-13T05:02:27Z</dcterms:modified>
</cp:coreProperties>
</file>