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5" i="1"/>
  <c r="L15" s="1"/>
  <c r="L14"/>
  <c r="J14"/>
  <c r="I14"/>
  <c r="L13"/>
  <c r="J13"/>
  <c r="I13"/>
  <c r="L12"/>
  <c r="J12"/>
  <c r="I12"/>
  <c r="L11"/>
  <c r="J11"/>
  <c r="I11"/>
  <c r="L10"/>
  <c r="J10"/>
  <c r="I10"/>
  <c r="L9"/>
  <c r="J9"/>
  <c r="I9"/>
  <c r="L8"/>
  <c r="J8"/>
  <c r="I8"/>
  <c r="L7"/>
  <c r="J7"/>
  <c r="I7"/>
</calcChain>
</file>

<file path=xl/sharedStrings.xml><?xml version="1.0" encoding="utf-8"?>
<sst xmlns="http://schemas.openxmlformats.org/spreadsheetml/2006/main" count="53" uniqueCount="44">
  <si>
    <t xml:space="preserve">Приложение № 1 к распоряжению Отдела СиМП Администрации города Шарыпово  от  "_21_"_декабря_2017  № 424 </t>
  </si>
  <si>
    <t>Объем финансового обеспечения выполнения муниципального задания на 2017 год и плановый период 2018 и 2019 годов для МБУ ДО "ДЮСШ г. Шарыпово"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</si>
  <si>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</si>
  <si>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</si>
  <si>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</si>
  <si>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</si>
  <si>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услуги</t>
  </si>
  <si>
    <t>Базовый норматив затрат на оказание услуги (руб.)</t>
  </si>
  <si>
    <t>Объм финансового обеспечения (руб.)</t>
  </si>
  <si>
    <t xml:space="preserve">2017 год </t>
  </si>
  <si>
    <t>Коэффициент выравнивания</t>
  </si>
  <si>
    <t>2018 год</t>
  </si>
  <si>
    <t>2019 год</t>
  </si>
  <si>
    <t>1.</t>
  </si>
  <si>
    <t>Спортивная подготовка по олимпийским видам спорта-легкая атлетика (тренировочный этап, этап спортивной специализации)</t>
  </si>
  <si>
    <t>30001002200000003007105</t>
  </si>
  <si>
    <t>число лиц, прошедших спортивную подготовку на этапах спортивной подготовки (чел.)</t>
  </si>
  <si>
    <t>2.</t>
  </si>
  <si>
    <t>Спортивная подготовка по неолимпийским видам спорта- пауэрлифтинг тренировочный этап (этап спортивной специализации)</t>
  </si>
  <si>
    <t>30002003400000003002105</t>
  </si>
  <si>
    <t>3.</t>
  </si>
  <si>
    <t xml:space="preserve">Спортивная подготовка по не олимпийским видам спорта-армспорт тренировочный этап, этап спортивной специализации </t>
  </si>
  <si>
    <t>30002000900000003003103</t>
  </si>
  <si>
    <t>4.</t>
  </si>
  <si>
    <t>Реализация дополнительных предпрофессиональных программ в области физической культуры и спорта (командные игровые виды спорта)</t>
  </si>
  <si>
    <t>11Д42000300200401000100</t>
  </si>
  <si>
    <t>число обучающихся (чел./час.)</t>
  </si>
  <si>
    <t>5.</t>
  </si>
  <si>
    <t>Реализация дополнительных предпрофессиональных программ в области физической культуры и спорта (спортивные единоборства)</t>
  </si>
  <si>
    <t>11Д42000301800401006100</t>
  </si>
  <si>
    <t>6.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</si>
  <si>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спорта)</t>
  </si>
  <si>
    <t>11Д42000302100401000100</t>
  </si>
  <si>
    <t>7.</t>
  </si>
  <si>
    <t>Реализация дополнительных предпрофессиональных программ в области физической культуры и спорта (обучающиеся с ограниченными возможностями здоровья)</t>
  </si>
  <si>
    <t>11Д42000401300401006100</t>
  </si>
  <si>
    <t>8.</t>
  </si>
  <si>
    <t>Реализация дополнительных общеразвивающих программ</t>
  </si>
  <si>
    <t>11Г42001000300301001100</t>
  </si>
  <si>
    <t>Итого</t>
  </si>
  <si>
    <r>
      <rPr>
        <b/>
        <sz val="12"/>
        <color theme="1"/>
        <rFont val="Times New Roman"/>
        <family val="1"/>
        <charset val="204"/>
      </rPr>
      <t xml:space="preserve">Исполнитель: </t>
    </r>
    <r>
      <rPr>
        <sz val="12"/>
        <color theme="1"/>
        <rFont val="Times New Roman"/>
        <family val="1"/>
        <charset val="204"/>
      </rPr>
      <t xml:space="preserve"> экономист М.А.Попова _____________________</t>
    </r>
  </si>
  <si>
    <r>
      <rPr>
        <b/>
        <sz val="12"/>
        <color theme="1"/>
        <rFont val="Times New Roman"/>
        <family val="1"/>
        <charset val="204"/>
      </rPr>
      <t>Согласовано:</t>
    </r>
    <r>
      <rPr>
        <sz val="12"/>
        <color theme="1"/>
        <rFont val="Times New Roman"/>
        <family val="1"/>
        <charset val="204"/>
      </rPr>
      <t xml:space="preserve">  Начальник отдела экономики</t>
    </r>
  </si>
  <si>
    <t>Администрации города Шарыпово   Е.В.Рачеева ________________</t>
  </si>
  <si>
    <t>"_21_"_декабря_2017г.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</si>
</sst>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4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H7" sqref="H7"/>
    </sheetView>
  </sheetViews>
  <sheetFormatPr defaultRowHeight="12.75"/>
  <cols>
    <col min="1" max="1" width="5" style="4" customWidth="1"/>
    <col min="2" max="2" width="22.28515625" style="4" customWidth="1"/>
    <col min="3" max="3" width="10.85546875" style="4" customWidth="1"/>
    <col min="4" max="4" width="11.85546875" style="4" customWidth="1"/>
    <col min="5" max="5" width="9.5703125" style="4" customWidth="1"/>
    <col min="6" max="7" width="14.42578125" style="4" customWidth="1"/>
    <col min="8" max="8" width="15.140625" style="4" customWidth="1"/>
    <col min="9" max="9" width="16.5703125" style="4" customWidth="1"/>
    <col min="10" max="10" width="15.7109375" style="4" customWidth="1"/>
    <col min="11" max="12" width="16.140625" style="4" customWidth="1"/>
    <col min="13" max="16384" width="9.140625" style="4"/>
  </cols>
  <sheetData>
    <row r="1" spans="1:15" ht="51" customHeight="1">
      <c r="A1" s="1"/>
      <c r="B1" s="1"/>
      <c r="C1" s="2"/>
      <c r="D1" s="2"/>
      <c r="E1" s="2"/>
      <c r="F1" s="2"/>
      <c r="G1" s="2"/>
      <c r="H1" s="2"/>
      <c r="I1" s="3" t="s">
        <v>0</v>
      </c>
      <c r="J1" s="3"/>
      <c r="K1" s="3"/>
      <c r="L1" s="3"/>
    </row>
    <row r="2" spans="1:15" ht="33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33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7"/>
      <c r="I4" s="8"/>
      <c r="J4" s="7" t="s">
        <v>8</v>
      </c>
      <c r="K4" s="7"/>
      <c r="L4" s="8"/>
    </row>
    <row r="5" spans="1:15" ht="50.25" customHeight="1">
      <c r="A5" s="9"/>
      <c r="B5" s="9"/>
      <c r="C5" s="9"/>
      <c r="D5" s="9"/>
      <c r="E5" s="9"/>
      <c r="F5" s="10" t="s">
        <v>9</v>
      </c>
      <c r="G5" s="11" t="s">
        <v>10</v>
      </c>
      <c r="H5" s="10" t="s">
        <v>11</v>
      </c>
      <c r="I5" s="10" t="s">
        <v>12</v>
      </c>
      <c r="J5" s="10" t="s">
        <v>9</v>
      </c>
      <c r="K5" s="10" t="s">
        <v>11</v>
      </c>
      <c r="L5" s="10" t="s">
        <v>12</v>
      </c>
      <c r="M5" s="12"/>
      <c r="N5" s="12"/>
      <c r="O5" s="13"/>
    </row>
    <row r="6" spans="1:15" s="15" customFormat="1" ht="15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/>
      <c r="H6" s="14">
        <v>7</v>
      </c>
      <c r="I6" s="14">
        <v>8</v>
      </c>
      <c r="J6" s="14">
        <v>9</v>
      </c>
      <c r="K6" s="14">
        <v>10</v>
      </c>
      <c r="L6" s="14">
        <v>11</v>
      </c>
    </row>
    <row r="7" spans="1:15" ht="159" customHeight="1">
      <c r="A7" s="11" t="s">
        <v>13</v>
      </c>
      <c r="B7" s="11" t="s">
        <v>14</v>
      </c>
      <c r="C7" s="16" t="s">
        <v>15</v>
      </c>
      <c r="D7" s="17" t="s">
        <v>16</v>
      </c>
      <c r="E7" s="11">
        <v>16</v>
      </c>
      <c r="F7" s="18">
        <v>34017.879999999997</v>
      </c>
      <c r="G7" s="18">
        <v>1</v>
      </c>
      <c r="H7" s="18">
        <v>34017.879999999997</v>
      </c>
      <c r="I7" s="18">
        <f t="shared" ref="I7:I14" si="0">H7</f>
        <v>34017.879999999997</v>
      </c>
      <c r="J7" s="18">
        <f>E7*F7</f>
        <v>544286.07999999996</v>
      </c>
      <c r="K7" s="18">
        <v>544286.07999999996</v>
      </c>
      <c r="L7" s="18">
        <f>K7</f>
        <v>544286.07999999996</v>
      </c>
    </row>
    <row r="8" spans="1:15" ht="162.75" customHeight="1">
      <c r="A8" s="11" t="s">
        <v>17</v>
      </c>
      <c r="B8" s="11" t="s">
        <v>18</v>
      </c>
      <c r="C8" s="16" t="s">
        <v>19</v>
      </c>
      <c r="D8" s="17" t="s">
        <v>16</v>
      </c>
      <c r="E8" s="11">
        <v>30</v>
      </c>
      <c r="F8" s="18">
        <v>23618.06</v>
      </c>
      <c r="G8" s="18">
        <v>1</v>
      </c>
      <c r="H8" s="18">
        <v>23618.06</v>
      </c>
      <c r="I8" s="18">
        <f t="shared" si="0"/>
        <v>23618.06</v>
      </c>
      <c r="J8" s="18">
        <f t="shared" ref="J8:J9" si="1">E8*F8</f>
        <v>708541.8</v>
      </c>
      <c r="K8" s="18">
        <v>708541.8</v>
      </c>
      <c r="L8" s="18">
        <f t="shared" ref="L8:L14" si="2">K8</f>
        <v>708541.8</v>
      </c>
    </row>
    <row r="9" spans="1:15" ht="135" customHeight="1">
      <c r="A9" s="11" t="s">
        <v>20</v>
      </c>
      <c r="B9" s="11" t="s">
        <v>21</v>
      </c>
      <c r="C9" s="16" t="s">
        <v>22</v>
      </c>
      <c r="D9" s="17" t="s">
        <v>16</v>
      </c>
      <c r="E9" s="11">
        <v>30</v>
      </c>
      <c r="F9" s="18">
        <v>13025.02</v>
      </c>
      <c r="G9" s="18">
        <v>1</v>
      </c>
      <c r="H9" s="18">
        <v>13025.02</v>
      </c>
      <c r="I9" s="18">
        <f t="shared" si="0"/>
        <v>13025.02</v>
      </c>
      <c r="J9" s="18">
        <f t="shared" si="1"/>
        <v>390750.60000000003</v>
      </c>
      <c r="K9" s="18">
        <v>390750.6</v>
      </c>
      <c r="L9" s="19">
        <f t="shared" si="2"/>
        <v>390750.6</v>
      </c>
    </row>
    <row r="10" spans="1:15" ht="171" customHeight="1">
      <c r="A10" s="11" t="s">
        <v>23</v>
      </c>
      <c r="B10" s="11" t="s">
        <v>24</v>
      </c>
      <c r="C10" s="16" t="s">
        <v>25</v>
      </c>
      <c r="D10" s="17" t="s">
        <v>26</v>
      </c>
      <c r="E10" s="11">
        <v>139828</v>
      </c>
      <c r="F10" s="18">
        <v>25.520710999999999</v>
      </c>
      <c r="G10" s="18">
        <v>0.89636823899999996</v>
      </c>
      <c r="H10" s="18">
        <v>10662.33</v>
      </c>
      <c r="I10" s="18">
        <f t="shared" si="0"/>
        <v>10662.33</v>
      </c>
      <c r="J10" s="18">
        <f t="shared" ref="J10:J14" si="3">E10*F10*G10</f>
        <v>3198699.0045720488</v>
      </c>
      <c r="K10" s="18">
        <v>3198699</v>
      </c>
      <c r="L10" s="19">
        <f t="shared" si="2"/>
        <v>3198699</v>
      </c>
    </row>
    <row r="11" spans="1:15" ht="155.25" customHeight="1">
      <c r="A11" s="11" t="s">
        <v>27</v>
      </c>
      <c r="B11" s="11" t="s">
        <v>28</v>
      </c>
      <c r="C11" s="16" t="s">
        <v>29</v>
      </c>
      <c r="D11" s="17" t="s">
        <v>26</v>
      </c>
      <c r="E11" s="11">
        <v>7488</v>
      </c>
      <c r="F11" s="18">
        <v>58.31</v>
      </c>
      <c r="G11" s="18">
        <v>0.56828820999999996</v>
      </c>
      <c r="H11" s="18">
        <v>13784.95</v>
      </c>
      <c r="I11" s="18">
        <f t="shared" si="0"/>
        <v>13784.95</v>
      </c>
      <c r="J11" s="18">
        <f t="shared" si="3"/>
        <v>248128.99881194881</v>
      </c>
      <c r="K11" s="18">
        <v>248129.1</v>
      </c>
      <c r="L11" s="19">
        <f t="shared" si="2"/>
        <v>248129.1</v>
      </c>
    </row>
    <row r="12" spans="1:15" ht="168.75" customHeight="1">
      <c r="A12" s="11" t="s">
        <v>30</v>
      </c>
      <c r="B12" s="11" t="s">
        <v>31</v>
      </c>
      <c r="C12" s="16" t="s">
        <v>32</v>
      </c>
      <c r="D12" s="17" t="s">
        <v>26</v>
      </c>
      <c r="E12" s="11">
        <v>106184</v>
      </c>
      <c r="F12" s="18">
        <v>32.19464</v>
      </c>
      <c r="G12" s="18">
        <v>0.45813949399999998</v>
      </c>
      <c r="H12" s="18">
        <v>8330.7199999999993</v>
      </c>
      <c r="I12" s="18">
        <f t="shared" si="0"/>
        <v>8330.7199999999993</v>
      </c>
      <c r="J12" s="18">
        <f t="shared" si="3"/>
        <v>1566175.3574244457</v>
      </c>
      <c r="K12" s="18">
        <v>1566175.36</v>
      </c>
      <c r="L12" s="19">
        <f t="shared" si="2"/>
        <v>1566175.36</v>
      </c>
    </row>
    <row r="13" spans="1:15" ht="168" customHeight="1">
      <c r="A13" s="11" t="s">
        <v>33</v>
      </c>
      <c r="B13" s="11" t="s">
        <v>34</v>
      </c>
      <c r="C13" s="16" t="s">
        <v>35</v>
      </c>
      <c r="D13" s="17" t="s">
        <v>26</v>
      </c>
      <c r="E13" s="11">
        <v>12480</v>
      </c>
      <c r="F13" s="18">
        <v>118.0408</v>
      </c>
      <c r="G13" s="18">
        <v>0.83995412999999997</v>
      </c>
      <c r="H13" s="18">
        <v>61892.63</v>
      </c>
      <c r="I13" s="18">
        <f t="shared" si="0"/>
        <v>61892.63</v>
      </c>
      <c r="J13" s="18">
        <f t="shared" si="3"/>
        <v>1237377.74120693</v>
      </c>
      <c r="K13" s="18">
        <v>1237852.6000000001</v>
      </c>
      <c r="L13" s="19">
        <f t="shared" si="2"/>
        <v>1237852.6000000001</v>
      </c>
    </row>
    <row r="14" spans="1:15" ht="92.25" customHeight="1">
      <c r="A14" s="11" t="s">
        <v>36</v>
      </c>
      <c r="B14" s="11" t="s">
        <v>37</v>
      </c>
      <c r="C14" s="16" t="s">
        <v>38</v>
      </c>
      <c r="D14" s="17" t="s">
        <v>26</v>
      </c>
      <c r="E14" s="11">
        <v>31200</v>
      </c>
      <c r="F14" s="18">
        <v>85.209209999999999</v>
      </c>
      <c r="G14" s="18">
        <v>0.45143086999999998</v>
      </c>
      <c r="H14" s="18">
        <v>12246.34</v>
      </c>
      <c r="I14" s="18">
        <f t="shared" si="0"/>
        <v>12246.34</v>
      </c>
      <c r="J14" s="18">
        <f t="shared" si="3"/>
        <v>1200141.3154321562</v>
      </c>
      <c r="K14" s="18">
        <v>1200141.32</v>
      </c>
      <c r="L14" s="19">
        <f t="shared" si="2"/>
        <v>1200141.32</v>
      </c>
    </row>
    <row r="15" spans="1:15" ht="15.75">
      <c r="A15" s="11"/>
      <c r="B15" s="20" t="s">
        <v>39</v>
      </c>
      <c r="C15" s="20"/>
      <c r="D15" s="20"/>
      <c r="E15" s="20"/>
      <c r="F15" s="21"/>
      <c r="G15" s="21"/>
      <c r="H15" s="18"/>
      <c r="I15" s="21"/>
      <c r="J15" s="21">
        <v>9094574.1899999995</v>
      </c>
      <c r="K15" s="21">
        <f>J15</f>
        <v>9094574.1899999995</v>
      </c>
      <c r="L15" s="21">
        <f>K15</f>
        <v>9094574.1899999995</v>
      </c>
    </row>
    <row r="16" spans="1:15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75">
      <c r="A18" s="1" t="s">
        <v>40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5.75">
      <c r="A20" s="1" t="s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5.75">
      <c r="A23" s="1" t="s">
        <v>43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0">
    <mergeCell ref="C1:H1"/>
    <mergeCell ref="I1:L1"/>
    <mergeCell ref="A2:L2"/>
    <mergeCell ref="A4:A5"/>
    <mergeCell ref="B4:B5"/>
    <mergeCell ref="C4:C5"/>
    <mergeCell ref="D4:D5"/>
    <mergeCell ref="E4:E5"/>
    <mergeCell ref="F4:I4"/>
    <mergeCell ref="J4:L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2018-01-10T01:33:47Z</dcterms:modified>
</cp:coreProperties>
</file>