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5" i="1"/>
  <c r="K15"/>
  <c r="H15"/>
  <c r="I15" s="1"/>
  <c r="M14"/>
  <c r="K14"/>
  <c r="I14"/>
  <c r="M13"/>
  <c r="K13"/>
  <c r="K16" s="1"/>
  <c r="L16" s="1"/>
  <c r="M16" s="1"/>
  <c r="J13"/>
  <c r="H13"/>
  <c r="I13" s="1"/>
  <c r="M12"/>
  <c r="K12"/>
  <c r="J12" s="1"/>
  <c r="I12"/>
  <c r="H12"/>
  <c r="M11"/>
  <c r="K11"/>
  <c r="J11"/>
  <c r="H11"/>
  <c r="I11" s="1"/>
  <c r="M10"/>
  <c r="I10"/>
  <c r="H10"/>
  <c r="I9"/>
  <c r="H9"/>
  <c r="M8"/>
  <c r="H8"/>
  <c r="I8" s="1"/>
  <c r="M7"/>
  <c r="I7"/>
  <c r="H7"/>
</calcChain>
</file>

<file path=xl/sharedStrings.xml><?xml version="1.0" encoding="utf-8"?>
<sst xmlns="http://schemas.openxmlformats.org/spreadsheetml/2006/main" count="68" uniqueCount="47">
  <si>
    <t>Приложение № 2 к распоряжению Отдела СиМП Администрации города Шарыпово                                                                               от  "_30_"_ноября_2017  № 400</t>
  </si>
  <si>
    <t>Объем финансового обеспечения выполнения муниципального задания на 2017 год и плановый период 2018 и 2019 годов для МБУ ДО "СДЮСШОР"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</si>
  <si>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</si>
  <si>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</si>
  <si>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</si>
  <si>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</si>
  <si>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услуги</t>
  </si>
  <si>
    <t>Базовый норматив затрат на оказание услуги (руб.)</t>
  </si>
  <si>
    <t>Коэффициент выравнивания 2017 год</t>
  </si>
  <si>
    <t>Объм финансового обеспечения (руб.)</t>
  </si>
  <si>
    <t xml:space="preserve">2017 год </t>
  </si>
  <si>
    <t>Коэффициент выравнивания</t>
  </si>
  <si>
    <t>2018 год</t>
  </si>
  <si>
    <t>2019 год</t>
  </si>
  <si>
    <t>1.</t>
  </si>
  <si>
    <t>Спортивная подготовка по олимпийским видам спорта - спортивная борьба на этапе начальной подготовки (НП)</t>
  </si>
  <si>
    <t xml:space="preserve"> 30001000600000003007105</t>
  </si>
  <si>
    <t>число лиц, прошедших спортивную подготовку на этапах спортивной подготовки (чел.)</t>
  </si>
  <si>
    <t>-</t>
  </si>
  <si>
    <t>2.</t>
  </si>
  <si>
    <t>Спортивная подготовка по олимпийским видам спорта - спортивная борьба на тренировочном этапе-</t>
  </si>
  <si>
    <t xml:space="preserve"> 30001003700000003000105</t>
  </si>
  <si>
    <t>3.</t>
  </si>
  <si>
    <t>Спортивная подготовка по олимпийским видам спорта – спортивная борьба  на этапе совершенствования спортивного мастерства.</t>
  </si>
  <si>
    <t xml:space="preserve"> 30001003700000004009105</t>
  </si>
  <si>
    <t>подготовка по олимпийским видам спорта – спортивная борьба  на этапе высшего спортивного мастерства.</t>
  </si>
  <si>
    <t>30001003700000005008105</t>
  </si>
  <si>
    <t>5.</t>
  </si>
  <si>
    <t>Спортивная подготовка по олимпийским видам спорта - бокс- на этапе начальной подготовки.</t>
  </si>
  <si>
    <t xml:space="preserve"> 30001000600000002008105</t>
  </si>
  <si>
    <t>6.</t>
  </si>
  <si>
    <t>Спортивная подготовка по олимпийским видам спорта - бокс- на тренировочном этапе (этапе спортивной специализации).</t>
  </si>
  <si>
    <t>7.</t>
  </si>
  <si>
    <t>Спортивная подготовка по олимпийским видам спорта - бокс- на этапе совершенствования спортивного мастерства.</t>
  </si>
  <si>
    <t xml:space="preserve">  30001000600000004006105</t>
  </si>
  <si>
    <t>8.</t>
  </si>
  <si>
    <t>Реализация дополнительных общеобразовательных предпрофессиональных программ в области физической культуры и спорта - спортивные единоборства - на этапе начальной подготовки.</t>
  </si>
  <si>
    <t xml:space="preserve">11Д42000301800101009100 </t>
  </si>
  <si>
    <t>Количество человеко-часов</t>
  </si>
  <si>
    <t>9.</t>
  </si>
  <si>
    <t>Реализация дополнительных предпрофессиональных программ в области физической культуры и спорта (спортивные единоборства) тренировочный этап</t>
  </si>
  <si>
    <t xml:space="preserve"> 11Д42000301800201008100</t>
  </si>
  <si>
    <t>Итого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</si>
  <si>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 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</si>
  <si>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Начальник отдела экономики</t>
    </r>
  </si>
  <si>
    <t>Администрации города Шарыпово Е.В. Рачеева   _____________</t>
  </si>
  <si>
    <t>"_30_"_ноября_2017г.</t>
  </si>
</sst>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7" sqref="F7"/>
    </sheetView>
  </sheetViews>
  <sheetFormatPr defaultRowHeight="12.75"/>
  <cols>
    <col min="1" max="1" width="5" style="1" customWidth="1"/>
    <col min="2" max="2" width="22.28515625" style="1" customWidth="1"/>
    <col min="3" max="3" width="10.85546875" style="1" customWidth="1"/>
    <col min="4" max="4" width="11.85546875" style="1" customWidth="1"/>
    <col min="5" max="5" width="9.5703125" style="1" customWidth="1"/>
    <col min="6" max="7" width="14.42578125" style="1" customWidth="1"/>
    <col min="8" max="8" width="15.140625" style="1" customWidth="1"/>
    <col min="9" max="9" width="16.5703125" style="1" customWidth="1"/>
    <col min="10" max="10" width="13.85546875" style="1" customWidth="1"/>
    <col min="11" max="11" width="13.5703125" style="1" customWidth="1"/>
    <col min="12" max="12" width="13.7109375" style="1" customWidth="1"/>
    <col min="13" max="14" width="14.5703125" style="1" customWidth="1"/>
    <col min="15" max="16384" width="9.140625" style="1"/>
  </cols>
  <sheetData>
    <row r="1" spans="1:14" ht="67.5" customHeight="1">
      <c r="C1" s="2"/>
      <c r="D1" s="2"/>
      <c r="E1" s="2"/>
      <c r="F1" s="2"/>
      <c r="G1" s="2"/>
      <c r="H1" s="2"/>
      <c r="I1" s="3" t="s">
        <v>0</v>
      </c>
      <c r="J1" s="3"/>
      <c r="K1" s="3"/>
      <c r="L1" s="3"/>
      <c r="M1" s="3"/>
      <c r="N1" s="4"/>
    </row>
    <row r="2" spans="1:14" ht="33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4" spans="1:14" ht="12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8"/>
      <c r="H4" s="8"/>
      <c r="I4" s="9"/>
      <c r="J4" s="7" t="s">
        <v>8</v>
      </c>
      <c r="K4" s="8" t="s">
        <v>9</v>
      </c>
      <c r="L4" s="8"/>
      <c r="M4" s="9"/>
      <c r="N4" s="10"/>
    </row>
    <row r="5" spans="1:14" ht="61.5" customHeight="1">
      <c r="A5" s="11"/>
      <c r="B5" s="11"/>
      <c r="C5" s="11"/>
      <c r="D5" s="11"/>
      <c r="E5" s="11"/>
      <c r="F5" s="12" t="s">
        <v>10</v>
      </c>
      <c r="G5" s="13" t="s">
        <v>11</v>
      </c>
      <c r="H5" s="12" t="s">
        <v>12</v>
      </c>
      <c r="I5" s="12" t="s">
        <v>13</v>
      </c>
      <c r="J5" s="11"/>
      <c r="K5" s="12" t="s">
        <v>10</v>
      </c>
      <c r="L5" s="12" t="s">
        <v>12</v>
      </c>
      <c r="M5" s="12" t="s">
        <v>13</v>
      </c>
      <c r="N5" s="14"/>
    </row>
    <row r="6" spans="1:14" s="16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/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4"/>
    </row>
    <row r="7" spans="1:14" ht="111.75" customHeight="1">
      <c r="A7" s="13" t="s">
        <v>14</v>
      </c>
      <c r="B7" s="13" t="s">
        <v>15</v>
      </c>
      <c r="C7" s="17" t="s">
        <v>16</v>
      </c>
      <c r="D7" s="13" t="s">
        <v>17</v>
      </c>
      <c r="E7" s="18">
        <v>98</v>
      </c>
      <c r="F7" s="19">
        <v>13192.761</v>
      </c>
      <c r="G7" s="19" t="s">
        <v>18</v>
      </c>
      <c r="H7" s="19">
        <f t="shared" ref="H7:H13" si="0">F7</f>
        <v>13192.761</v>
      </c>
      <c r="I7" s="19">
        <f>F7</f>
        <v>13192.761</v>
      </c>
      <c r="J7" s="20" t="s">
        <v>18</v>
      </c>
      <c r="K7" s="19">
        <v>1292890.58</v>
      </c>
      <c r="L7" s="19">
        <v>1292890.58</v>
      </c>
      <c r="M7" s="19">
        <f>L7</f>
        <v>1292890.58</v>
      </c>
      <c r="N7" s="21"/>
    </row>
    <row r="8" spans="1:14" ht="114" customHeight="1">
      <c r="A8" s="13" t="s">
        <v>19</v>
      </c>
      <c r="B8" s="13" t="s">
        <v>20</v>
      </c>
      <c r="C8" s="17" t="s">
        <v>21</v>
      </c>
      <c r="D8" s="22" t="s">
        <v>17</v>
      </c>
      <c r="E8" s="18">
        <v>62</v>
      </c>
      <c r="F8" s="19">
        <v>24678.831999999999</v>
      </c>
      <c r="G8" s="19" t="s">
        <v>18</v>
      </c>
      <c r="H8" s="19">
        <f t="shared" si="0"/>
        <v>24678.831999999999</v>
      </c>
      <c r="I8" s="19">
        <f t="shared" ref="I8:I13" si="1">H8</f>
        <v>24678.831999999999</v>
      </c>
      <c r="J8" s="20" t="s">
        <v>18</v>
      </c>
      <c r="K8" s="19">
        <v>1530087.56</v>
      </c>
      <c r="L8" s="19">
        <v>1530087.56</v>
      </c>
      <c r="M8" s="19">
        <f t="shared" ref="M8:M14" si="2">L8</f>
        <v>1530087.56</v>
      </c>
      <c r="N8" s="21"/>
    </row>
    <row r="9" spans="1:14" ht="114" customHeight="1">
      <c r="A9" s="13" t="s">
        <v>22</v>
      </c>
      <c r="B9" s="13" t="s">
        <v>23</v>
      </c>
      <c r="C9" s="17" t="s">
        <v>24</v>
      </c>
      <c r="D9" s="22" t="s">
        <v>17</v>
      </c>
      <c r="E9" s="18">
        <v>1</v>
      </c>
      <c r="F9" s="19">
        <v>254632.36300000001</v>
      </c>
      <c r="G9" s="19" t="s">
        <v>18</v>
      </c>
      <c r="H9" s="19">
        <f t="shared" si="0"/>
        <v>254632.36300000001</v>
      </c>
      <c r="I9" s="19">
        <f t="shared" si="1"/>
        <v>254632.36300000001</v>
      </c>
      <c r="J9" s="20" t="s">
        <v>18</v>
      </c>
      <c r="K9" s="19">
        <v>254632.36300000001</v>
      </c>
      <c r="L9" s="19">
        <v>264632.36300000001</v>
      </c>
      <c r="M9" s="19">
        <v>264632.36300000001</v>
      </c>
      <c r="N9" s="21"/>
    </row>
    <row r="10" spans="1:14" ht="114" customHeight="1">
      <c r="A10" s="13">
        <v>4</v>
      </c>
      <c r="B10" s="13" t="s">
        <v>25</v>
      </c>
      <c r="C10" s="17" t="s">
        <v>26</v>
      </c>
      <c r="D10" s="22" t="s">
        <v>17</v>
      </c>
      <c r="E10" s="18">
        <v>1</v>
      </c>
      <c r="F10" s="19">
        <v>245321.67199999999</v>
      </c>
      <c r="G10" s="19" t="s">
        <v>18</v>
      </c>
      <c r="H10" s="19">
        <f t="shared" si="0"/>
        <v>245321.67199999999</v>
      </c>
      <c r="I10" s="19">
        <f t="shared" si="1"/>
        <v>245321.67199999999</v>
      </c>
      <c r="J10" s="20" t="s">
        <v>18</v>
      </c>
      <c r="K10" s="19">
        <v>245321.67199999999</v>
      </c>
      <c r="L10" s="19">
        <v>245321.67199999999</v>
      </c>
      <c r="M10" s="19">
        <f>L10</f>
        <v>245321.67199999999</v>
      </c>
      <c r="N10" s="21"/>
    </row>
    <row r="11" spans="1:14" ht="114" customHeight="1">
      <c r="A11" s="13" t="s">
        <v>27</v>
      </c>
      <c r="B11" s="13" t="s">
        <v>28</v>
      </c>
      <c r="C11" s="17" t="s">
        <v>29</v>
      </c>
      <c r="D11" s="22" t="s">
        <v>17</v>
      </c>
      <c r="E11" s="18">
        <v>82</v>
      </c>
      <c r="F11" s="19">
        <v>13240.561</v>
      </c>
      <c r="G11" s="19" t="s">
        <v>18</v>
      </c>
      <c r="H11" s="19">
        <f t="shared" si="0"/>
        <v>13240.561</v>
      </c>
      <c r="I11" s="19">
        <f t="shared" si="1"/>
        <v>13240.561</v>
      </c>
      <c r="J11" s="20">
        <f>K11/L11</f>
        <v>1.0739891992421557</v>
      </c>
      <c r="K11" s="23">
        <f>1085726.036+80332</f>
        <v>1166058.0360000001</v>
      </c>
      <c r="L11" s="19">
        <v>1085726.0360000001</v>
      </c>
      <c r="M11" s="19">
        <f>L11</f>
        <v>1085726.0360000001</v>
      </c>
      <c r="N11" s="21"/>
    </row>
    <row r="12" spans="1:14" ht="114" customHeight="1">
      <c r="A12" s="13" t="s">
        <v>30</v>
      </c>
      <c r="B12" s="13" t="s">
        <v>31</v>
      </c>
      <c r="C12" s="17" t="s">
        <v>16</v>
      </c>
      <c r="D12" s="22" t="s">
        <v>17</v>
      </c>
      <c r="E12" s="18">
        <v>41</v>
      </c>
      <c r="F12" s="19">
        <v>31846.488000000001</v>
      </c>
      <c r="G12" s="19" t="s">
        <v>18</v>
      </c>
      <c r="H12" s="19">
        <f t="shared" si="0"/>
        <v>31846.488000000001</v>
      </c>
      <c r="I12" s="19">
        <f t="shared" si="1"/>
        <v>31846.488000000001</v>
      </c>
      <c r="J12" s="20">
        <f>K12/L12</f>
        <v>1.0738297893189992</v>
      </c>
      <c r="K12" s="23">
        <f>1305706.015+96400</f>
        <v>1402106.0149999999</v>
      </c>
      <c r="L12" s="19">
        <v>1305706.0149999999</v>
      </c>
      <c r="M12" s="19">
        <f>L12</f>
        <v>1305706.0149999999</v>
      </c>
      <c r="N12" s="21"/>
    </row>
    <row r="13" spans="1:14" ht="114" customHeight="1">
      <c r="A13" s="13" t="s">
        <v>32</v>
      </c>
      <c r="B13" s="13" t="s">
        <v>33</v>
      </c>
      <c r="C13" s="17" t="s">
        <v>34</v>
      </c>
      <c r="D13" s="22" t="s">
        <v>17</v>
      </c>
      <c r="E13" s="18">
        <v>3</v>
      </c>
      <c r="F13" s="19">
        <v>130444.306</v>
      </c>
      <c r="G13" s="19" t="s">
        <v>18</v>
      </c>
      <c r="H13" s="19">
        <f t="shared" si="0"/>
        <v>130444.306</v>
      </c>
      <c r="I13" s="19">
        <f t="shared" si="1"/>
        <v>130444.306</v>
      </c>
      <c r="J13" s="20">
        <f>K13/L13</f>
        <v>1.0738501635581803</v>
      </c>
      <c r="K13" s="23">
        <f>391332.918+28900</f>
        <v>420232.91800000001</v>
      </c>
      <c r="L13" s="19">
        <v>391332.91800000001</v>
      </c>
      <c r="M13" s="19">
        <f>L13</f>
        <v>391332.91800000001</v>
      </c>
      <c r="N13" s="21"/>
    </row>
    <row r="14" spans="1:14" ht="120" customHeight="1">
      <c r="A14" s="13" t="s">
        <v>35</v>
      </c>
      <c r="B14" s="13" t="s">
        <v>36</v>
      </c>
      <c r="C14" s="24" t="s">
        <v>37</v>
      </c>
      <c r="D14" s="13" t="s">
        <v>38</v>
      </c>
      <c r="E14" s="18">
        <v>63648</v>
      </c>
      <c r="F14" s="19">
        <v>66.018000000000001</v>
      </c>
      <c r="G14" s="20">
        <v>0.58722783489899999</v>
      </c>
      <c r="H14" s="19">
        <v>66.018000000000001</v>
      </c>
      <c r="I14" s="19">
        <f>F14</f>
        <v>66.018000000000001</v>
      </c>
      <c r="J14" s="20">
        <v>1.0737878907323499</v>
      </c>
      <c r="K14" s="23">
        <f>2467478.04+182070</f>
        <v>2649548.04</v>
      </c>
      <c r="L14" s="19">
        <v>2467478.04</v>
      </c>
      <c r="M14" s="25">
        <f t="shared" si="2"/>
        <v>2467478.04</v>
      </c>
      <c r="N14" s="26"/>
    </row>
    <row r="15" spans="1:14" ht="114.75" customHeight="1">
      <c r="A15" s="13" t="s">
        <v>39</v>
      </c>
      <c r="B15" s="13" t="s">
        <v>40</v>
      </c>
      <c r="C15" s="24" t="s">
        <v>41</v>
      </c>
      <c r="D15" s="13" t="s">
        <v>38</v>
      </c>
      <c r="E15" s="18">
        <v>29120</v>
      </c>
      <c r="F15" s="19">
        <v>94.147999999999996</v>
      </c>
      <c r="G15" s="20">
        <v>0.5345976362</v>
      </c>
      <c r="H15" s="19">
        <f>F15</f>
        <v>94.147999999999996</v>
      </c>
      <c r="I15" s="19">
        <f>H15</f>
        <v>94.147999999999996</v>
      </c>
      <c r="J15" s="20">
        <v>1.0738920319649601</v>
      </c>
      <c r="K15" s="23">
        <f>1465651.94+108300</f>
        <v>1573951.94</v>
      </c>
      <c r="L15" s="19">
        <v>1465651.94</v>
      </c>
      <c r="M15" s="25">
        <f>L15</f>
        <v>1465651.94</v>
      </c>
      <c r="N15" s="27"/>
    </row>
    <row r="16" spans="1:14">
      <c r="A16" s="13"/>
      <c r="B16" s="28" t="s">
        <v>42</v>
      </c>
      <c r="C16" s="28"/>
      <c r="D16" s="28"/>
      <c r="E16" s="28"/>
      <c r="F16" s="29"/>
      <c r="G16" s="29"/>
      <c r="H16" s="19"/>
      <c r="I16" s="29"/>
      <c r="J16" s="29"/>
      <c r="K16" s="29">
        <f>K13+K12+K11+K10+K14+K8+K7+K15+K9</f>
        <v>10534829.124</v>
      </c>
      <c r="L16" s="29">
        <f>K16</f>
        <v>10534829.124</v>
      </c>
      <c r="M16" s="29">
        <f>L16</f>
        <v>10534829.124</v>
      </c>
      <c r="N16" s="30"/>
    </row>
    <row r="19" spans="1:1">
      <c r="A19" s="1" t="s">
        <v>43</v>
      </c>
    </row>
    <row r="21" spans="1:1">
      <c r="A21" s="1" t="s">
        <v>44</v>
      </c>
    </row>
    <row r="22" spans="1:1">
      <c r="A22" s="1" t="s">
        <v>45</v>
      </c>
    </row>
    <row r="24" spans="1:1" ht="21" customHeight="1">
      <c r="A24" s="1" t="s">
        <v>46</v>
      </c>
    </row>
  </sheetData>
  <mergeCells count="11">
    <mergeCell ref="K4:M4"/>
    <mergeCell ref="C1:H1"/>
    <mergeCell ref="I1:M1"/>
    <mergeCell ref="A2:M2"/>
    <mergeCell ref="A4:A5"/>
    <mergeCell ref="B4:B5"/>
    <mergeCell ref="C4:C5"/>
    <mergeCell ref="D4:D5"/>
    <mergeCell ref="E4:E5"/>
    <mergeCell ref="F4:I4"/>
    <mergeCell ref="J4:J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2018-01-10T04:18:03Z</dcterms:modified>
</cp:coreProperties>
</file>