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5" i="2"/>
  <c r="L14"/>
  <c r="I14"/>
  <c r="G14"/>
  <c r="H14" s="1"/>
  <c r="L13"/>
  <c r="H13"/>
  <c r="G13"/>
  <c r="L12"/>
  <c r="G12"/>
  <c r="H12" s="1"/>
  <c r="L11"/>
  <c r="H11"/>
  <c r="G11"/>
  <c r="L10"/>
  <c r="H10"/>
  <c r="L9"/>
  <c r="G9"/>
  <c r="H9" s="1"/>
  <c r="L8"/>
  <c r="I8"/>
  <c r="G8"/>
  <c r="H8" s="1"/>
  <c r="L7"/>
  <c r="I7"/>
  <c r="H7"/>
  <c r="G7"/>
</calcChain>
</file>

<file path=xl/sharedStrings.xml><?xml version="1.0" encoding="utf-8"?>
<sst xmlns="http://schemas.openxmlformats.org/spreadsheetml/2006/main" count="53" uniqueCount="44">
  <si>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</si>
  <si>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</si>
  <si>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</si>
  <si>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</si>
  <si>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2018 год</t>
  </si>
  <si>
    <t>1.</t>
  </si>
  <si>
    <t>2.</t>
  </si>
  <si>
    <t>3.</t>
  </si>
  <si>
    <t>4.</t>
  </si>
  <si>
    <t>Итого</t>
  </si>
  <si>
    <t>Объем финансового обеспечения выполнения муниципального задания на 2017 год и плановый период 2018 и 2019 годов для МБУ ДО "ДЮСШ г. Шарыпово"</t>
  </si>
  <si>
    <t>Объем выполняемой услуги</t>
  </si>
  <si>
    <t>Базовый норматив затрат на оказание услуги (руб.)</t>
  </si>
  <si>
    <t>Коэффициент выравнивания</t>
  </si>
  <si>
    <t>Объм финансового обеспечения (руб.)</t>
  </si>
  <si>
    <t xml:space="preserve">2017 год </t>
  </si>
  <si>
    <t>2019 год</t>
  </si>
  <si>
    <t>Спортивная подготовка по олимпийским видам спорта-легкая атлетика (тренировочный этап)</t>
  </si>
  <si>
    <t>047400000131020550030001002200000003007103202</t>
  </si>
  <si>
    <t>число лиц, прошедших спортивную подготовку на этапах спортивной подготовки (чел.)</t>
  </si>
  <si>
    <t>Спортивная подготовка по неолимпийским видам спорта- пауэрлифтинг тренировочный этап (этап спортивной специализации)</t>
  </si>
  <si>
    <t>047400000131020550030002003400000003002103201</t>
  </si>
  <si>
    <t xml:space="preserve">Спортивная подготовка по неолимпийским видам спорта-армспорт тренировочный этап </t>
  </si>
  <si>
    <t>047400000131020550030002000900000003003103202</t>
  </si>
  <si>
    <t>Реализация дополнительных предпрофессиональных программ в области физической культуры и спорта (командные игровые виды спорта)</t>
  </si>
  <si>
    <t>047400000131020550011Д42000300200401000100204</t>
  </si>
  <si>
    <t>Количество человеко-часов</t>
  </si>
  <si>
    <t>5.</t>
  </si>
  <si>
    <t>Реализация дополнительных предпрофессиональных программ в области физической культуры и спорта (спортивные единоборства)</t>
  </si>
  <si>
    <t>047400000131020550011Д42000301800401006100204</t>
  </si>
  <si>
    <t>6.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</si>
  <si>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многоборья)</t>
  </si>
  <si>
    <t>047400000131020550011Д42000302100401000100204</t>
  </si>
  <si>
    <t>7.</t>
  </si>
  <si>
    <t>Реализация дополнительных предпрофессиональных программ в области физической культуры и спорта (обучающиеся с ограниченными возможностями здоровья)</t>
  </si>
  <si>
    <t>047400000131020550011Д42000401300401006100204</t>
  </si>
  <si>
    <t>8.</t>
  </si>
  <si>
    <t>Реализация дополнительных общеразвивающих программ</t>
  </si>
  <si>
    <t>047400000131020550011Г42001000300301001100204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</si>
  <si>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</si>
  <si>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</si>
  <si>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</si>
  <si>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Приложение № 2 к распоряжению Отдела СиМП Администрации города Шарыпово  от  "_30_"_ноября_2017  № 399</t>
  </si>
  <si>
    <t>"_30_"_ноября_2017г.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</si>
</sst>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#,##0.0000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topLeftCell="A10" zoomScale="60" zoomScaleNormal="100" workbookViewId="0">
      <selection activeCell="A23" sqref="A23"/>
    </sheetView>
  </sheetViews>
  <sheetFormatPr defaultRowHeight="12.75"/>
  <cols>
    <col min="1" max="1" width="5" style="1" customWidth="1"/>
    <col min="2" max="2" width="22.28515625" style="1" customWidth="1"/>
    <col min="3" max="3" width="10.85546875" style="1" customWidth="1"/>
    <col min="4" max="4" width="11.85546875" style="1" customWidth="1"/>
    <col min="5" max="5" width="9.5703125" style="1" customWidth="1"/>
    <col min="6" max="6" width="14.42578125" style="1" customWidth="1"/>
    <col min="7" max="7" width="15.140625" style="1" customWidth="1"/>
    <col min="8" max="8" width="14.42578125" style="1" customWidth="1"/>
    <col min="9" max="9" width="14.28515625" style="1" customWidth="1"/>
    <col min="10" max="11" width="12.140625" style="1" customWidth="1"/>
    <col min="12" max="12" width="12.85546875" style="1" customWidth="1"/>
    <col min="13" max="13" width="14.85546875" style="1" customWidth="1"/>
    <col min="14" max="16384" width="9.140625" style="1"/>
  </cols>
  <sheetData>
    <row r="1" spans="1:13" ht="51" customHeight="1">
      <c r="C1" s="19"/>
      <c r="D1" s="19"/>
      <c r="E1" s="19"/>
      <c r="F1" s="19"/>
      <c r="G1" s="19"/>
      <c r="H1" s="20" t="s">
        <v>42</v>
      </c>
      <c r="I1" s="20"/>
      <c r="J1" s="20"/>
      <c r="K1" s="20"/>
      <c r="L1" s="20"/>
    </row>
    <row r="2" spans="1:13" ht="33.75" customHeight="1">
      <c r="A2" s="21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4" spans="1:13" ht="12.75" customHeight="1">
      <c r="A4" s="15" t="s">
        <v>0</v>
      </c>
      <c r="B4" s="15" t="s">
        <v>1</v>
      </c>
      <c r="C4" s="15" t="s">
        <v>2</v>
      </c>
      <c r="D4" s="15" t="s">
        <v>3</v>
      </c>
      <c r="E4" s="15" t="s">
        <v>11</v>
      </c>
      <c r="F4" s="17" t="s">
        <v>12</v>
      </c>
      <c r="G4" s="17"/>
      <c r="H4" s="18"/>
      <c r="I4" s="15" t="s">
        <v>13</v>
      </c>
      <c r="J4" s="17" t="s">
        <v>14</v>
      </c>
      <c r="K4" s="17"/>
      <c r="L4" s="18"/>
    </row>
    <row r="5" spans="1:13" ht="86.25" customHeight="1">
      <c r="A5" s="16"/>
      <c r="B5" s="16"/>
      <c r="C5" s="16"/>
      <c r="D5" s="16"/>
      <c r="E5" s="16"/>
      <c r="F5" s="3" t="s">
        <v>15</v>
      </c>
      <c r="G5" s="3" t="s">
        <v>4</v>
      </c>
      <c r="H5" s="3" t="s">
        <v>16</v>
      </c>
      <c r="I5" s="16"/>
      <c r="J5" s="3" t="s">
        <v>15</v>
      </c>
      <c r="K5" s="3" t="s">
        <v>4</v>
      </c>
      <c r="L5" s="3" t="s">
        <v>16</v>
      </c>
      <c r="M5" s="2"/>
    </row>
    <row r="6" spans="1:13" s="7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</row>
    <row r="7" spans="1:13" ht="116.25" customHeight="1">
      <c r="A7" s="5" t="s">
        <v>5</v>
      </c>
      <c r="B7" s="5" t="s">
        <v>17</v>
      </c>
      <c r="C7" s="8" t="s">
        <v>18</v>
      </c>
      <c r="D7" s="5" t="s">
        <v>19</v>
      </c>
      <c r="E7" s="5">
        <v>16</v>
      </c>
      <c r="F7" s="6">
        <v>34017.879999999997</v>
      </c>
      <c r="G7" s="6">
        <f t="shared" ref="G7:H14" si="0">F7</f>
        <v>34017.879999999997</v>
      </c>
      <c r="H7" s="6">
        <f t="shared" si="0"/>
        <v>34017.879999999997</v>
      </c>
      <c r="I7" s="9">
        <f>J7/K7</f>
        <v>0.9596816255157582</v>
      </c>
      <c r="J7" s="10">
        <v>522341.35</v>
      </c>
      <c r="K7" s="6">
        <v>544286.07999999996</v>
      </c>
      <c r="L7" s="6">
        <f>K7</f>
        <v>544286.07999999996</v>
      </c>
    </row>
    <row r="8" spans="1:13" ht="110.25" customHeight="1">
      <c r="A8" s="5" t="s">
        <v>6</v>
      </c>
      <c r="B8" s="5" t="s">
        <v>20</v>
      </c>
      <c r="C8" s="8" t="s">
        <v>21</v>
      </c>
      <c r="D8" s="5" t="s">
        <v>19</v>
      </c>
      <c r="E8" s="5">
        <v>30</v>
      </c>
      <c r="F8" s="6">
        <v>23618.06</v>
      </c>
      <c r="G8" s="6">
        <f t="shared" si="0"/>
        <v>23618.06</v>
      </c>
      <c r="H8" s="6">
        <f t="shared" si="0"/>
        <v>23618.06</v>
      </c>
      <c r="I8" s="9">
        <f>J8/K8</f>
        <v>0.95972699140685824</v>
      </c>
      <c r="J8" s="10">
        <v>680006.69</v>
      </c>
      <c r="K8" s="6">
        <v>708541.8</v>
      </c>
      <c r="L8" s="6">
        <f t="shared" ref="L8:L14" si="1">K8</f>
        <v>708541.8</v>
      </c>
    </row>
    <row r="9" spans="1:13" ht="110.25" customHeight="1">
      <c r="A9" s="5" t="s">
        <v>7</v>
      </c>
      <c r="B9" s="5" t="s">
        <v>22</v>
      </c>
      <c r="C9" s="8" t="s">
        <v>23</v>
      </c>
      <c r="D9" s="5" t="s">
        <v>19</v>
      </c>
      <c r="E9" s="5">
        <v>30</v>
      </c>
      <c r="F9" s="6">
        <v>13025.02</v>
      </c>
      <c r="G9" s="6">
        <f t="shared" si="0"/>
        <v>13025.02</v>
      </c>
      <c r="H9" s="6">
        <f t="shared" si="0"/>
        <v>13025.02</v>
      </c>
      <c r="I9" s="9"/>
      <c r="J9" s="6">
        <v>404466.54</v>
      </c>
      <c r="K9" s="6">
        <v>390750.6</v>
      </c>
      <c r="L9" s="11">
        <f t="shared" si="1"/>
        <v>390750.6</v>
      </c>
    </row>
    <row r="10" spans="1:13" ht="101.25" customHeight="1">
      <c r="A10" s="5" t="s">
        <v>8</v>
      </c>
      <c r="B10" s="5" t="s">
        <v>24</v>
      </c>
      <c r="C10" s="8" t="s">
        <v>25</v>
      </c>
      <c r="D10" s="5" t="s">
        <v>26</v>
      </c>
      <c r="E10" s="5">
        <v>169052</v>
      </c>
      <c r="F10" s="6">
        <v>18.920000000000002</v>
      </c>
      <c r="G10" s="6">
        <v>18.921391029999999</v>
      </c>
      <c r="H10" s="6">
        <f t="shared" si="0"/>
        <v>18.921391029999999</v>
      </c>
      <c r="I10" s="9"/>
      <c r="J10" s="6">
        <v>3331383.49</v>
      </c>
      <c r="K10" s="6">
        <v>3198699</v>
      </c>
      <c r="L10" s="11">
        <f>K10</f>
        <v>3198699</v>
      </c>
    </row>
    <row r="11" spans="1:13" ht="100.5" customHeight="1">
      <c r="A11" s="5" t="s">
        <v>27</v>
      </c>
      <c r="B11" s="5" t="s">
        <v>28</v>
      </c>
      <c r="C11" s="8" t="s">
        <v>29</v>
      </c>
      <c r="D11" s="5" t="s">
        <v>26</v>
      </c>
      <c r="E11" s="5">
        <v>7488</v>
      </c>
      <c r="F11" s="6">
        <v>33.136899030000002</v>
      </c>
      <c r="G11" s="6">
        <f t="shared" si="0"/>
        <v>33.136899030000002</v>
      </c>
      <c r="H11" s="6">
        <f t="shared" si="0"/>
        <v>33.136899030000002</v>
      </c>
      <c r="I11" s="9"/>
      <c r="J11" s="6">
        <v>256838.81</v>
      </c>
      <c r="K11" s="6">
        <v>248129.1</v>
      </c>
      <c r="L11" s="11">
        <f t="shared" si="1"/>
        <v>248129.1</v>
      </c>
    </row>
    <row r="12" spans="1:13" ht="114" customHeight="1">
      <c r="A12" s="5" t="s">
        <v>30</v>
      </c>
      <c r="B12" s="5" t="s">
        <v>31</v>
      </c>
      <c r="C12" s="8" t="s">
        <v>32</v>
      </c>
      <c r="D12" s="5" t="s">
        <v>26</v>
      </c>
      <c r="E12" s="5">
        <v>81744</v>
      </c>
      <c r="F12" s="6">
        <v>19.159514529999999</v>
      </c>
      <c r="G12" s="6">
        <f t="shared" si="0"/>
        <v>19.159514529999999</v>
      </c>
      <c r="H12" s="6">
        <f t="shared" si="0"/>
        <v>19.159514529999999</v>
      </c>
      <c r="I12" s="9"/>
      <c r="J12" s="6">
        <v>1621150.49</v>
      </c>
      <c r="K12" s="6">
        <v>1566175.36</v>
      </c>
      <c r="L12" s="11">
        <f>K12</f>
        <v>1566175.36</v>
      </c>
    </row>
    <row r="13" spans="1:13" ht="115.5" customHeight="1">
      <c r="A13" s="5" t="s">
        <v>33</v>
      </c>
      <c r="B13" s="5" t="s">
        <v>34</v>
      </c>
      <c r="C13" s="8" t="s">
        <v>35</v>
      </c>
      <c r="D13" s="5" t="s">
        <v>26</v>
      </c>
      <c r="E13" s="5">
        <v>8320</v>
      </c>
      <c r="F13" s="6">
        <v>148.78036057</v>
      </c>
      <c r="G13" s="6">
        <f t="shared" si="0"/>
        <v>148.78036057</v>
      </c>
      <c r="H13" s="6">
        <f t="shared" si="0"/>
        <v>148.78036057</v>
      </c>
      <c r="I13" s="9"/>
      <c r="J13" s="6">
        <v>1281303.1100000001</v>
      </c>
      <c r="K13" s="6">
        <v>1237852.6000000001</v>
      </c>
      <c r="L13" s="11">
        <f t="shared" si="1"/>
        <v>1237852.6000000001</v>
      </c>
    </row>
    <row r="14" spans="1:13" ht="77.25" customHeight="1">
      <c r="A14" s="5" t="s">
        <v>36</v>
      </c>
      <c r="B14" s="5" t="s">
        <v>37</v>
      </c>
      <c r="C14" s="8" t="s">
        <v>38</v>
      </c>
      <c r="D14" s="5" t="s">
        <v>26</v>
      </c>
      <c r="E14" s="5">
        <v>30576</v>
      </c>
      <c r="F14" s="12">
        <v>39.251089743500003</v>
      </c>
      <c r="G14" s="6">
        <f t="shared" si="0"/>
        <v>39.251089743500003</v>
      </c>
      <c r="H14" s="6">
        <f t="shared" si="0"/>
        <v>39.251089743500003</v>
      </c>
      <c r="I14" s="9">
        <f>J14/K14</f>
        <v>0.95969373006838898</v>
      </c>
      <c r="J14" s="10">
        <v>1151768.1000000001</v>
      </c>
      <c r="K14" s="6">
        <v>1200141.32</v>
      </c>
      <c r="L14" s="11">
        <f t="shared" si="1"/>
        <v>1200141.32</v>
      </c>
    </row>
    <row r="15" spans="1:13">
      <c r="A15" s="5"/>
      <c r="B15" s="4" t="s">
        <v>9</v>
      </c>
      <c r="C15" s="4"/>
      <c r="D15" s="4"/>
      <c r="E15" s="4"/>
      <c r="F15" s="13"/>
      <c r="G15" s="6"/>
      <c r="H15" s="13"/>
      <c r="I15" s="13"/>
      <c r="J15" s="13">
        <f>J14+J13+J12+J11+J10+J9+J8+J7</f>
        <v>9249258.5800000001</v>
      </c>
      <c r="K15" s="13">
        <v>9094574.1899999995</v>
      </c>
      <c r="L15" s="13">
        <v>9094574.1899999995</v>
      </c>
    </row>
    <row r="18" spans="1:5" ht="15.75">
      <c r="A18" s="14" t="s">
        <v>39</v>
      </c>
      <c r="B18" s="14"/>
      <c r="C18" s="14"/>
      <c r="D18" s="14"/>
      <c r="E18" s="14"/>
    </row>
    <row r="19" spans="1:5" ht="15.75">
      <c r="A19" s="14"/>
      <c r="B19" s="14"/>
      <c r="C19" s="14"/>
      <c r="D19" s="14"/>
      <c r="E19" s="14"/>
    </row>
    <row r="20" spans="1:5" ht="15.75">
      <c r="A20" s="14" t="s">
        <v>40</v>
      </c>
      <c r="B20" s="14"/>
      <c r="C20" s="14"/>
      <c r="D20" s="14"/>
      <c r="E20" s="14"/>
    </row>
    <row r="21" spans="1:5" ht="15.75">
      <c r="A21" s="14" t="s">
        <v>41</v>
      </c>
      <c r="B21" s="14"/>
      <c r="C21" s="14"/>
      <c r="D21" s="14"/>
      <c r="E21" s="14"/>
    </row>
    <row r="23" spans="1:5">
      <c r="A23" s="1" t="s">
        <v>43</v>
      </c>
    </row>
  </sheetData>
  <mergeCells count="11">
    <mergeCell ref="J4:L4"/>
    <mergeCell ref="C1:G1"/>
    <mergeCell ref="H1:L1"/>
    <mergeCell ref="A2:L2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scale="3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2018-01-09T07:21:49Z</dcterms:modified>
</cp:coreProperties>
</file>