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</sheets>
  <calcPr calcId="125725"/>
</workbook>
</file>

<file path=xl/calcChain.xml><?xml version="1.0" encoding="utf-8"?>
<calcChain xmlns="http://schemas.openxmlformats.org/spreadsheetml/2006/main">
  <c r="K6" i="12"/>
  <c r="K7" s="1"/>
  <c r="A6"/>
  <c r="H7" i="11"/>
  <c r="G10" i="6"/>
  <c r="H10" s="1"/>
  <c r="G9"/>
  <c r="H9" s="1"/>
  <c r="D10"/>
  <c r="F10" s="1"/>
  <c r="D9"/>
  <c r="F6" i="11"/>
  <c r="H6" s="1"/>
  <c r="E5" i="7"/>
  <c r="H5" s="1"/>
  <c r="E6"/>
  <c r="H6" s="1"/>
  <c r="E7"/>
  <c r="H7" s="1"/>
  <c r="E8"/>
  <c r="H8" s="1"/>
  <c r="E9"/>
  <c r="H9" s="1"/>
  <c r="E10"/>
  <c r="H10" s="1"/>
  <c r="F5" i="11"/>
  <c r="H5" s="1"/>
  <c r="F9" i="10"/>
  <c r="F27" i="7"/>
  <c r="H27" s="1"/>
  <c r="H28" s="1"/>
  <c r="G9" i="10"/>
  <c r="F9" i="6"/>
  <c r="H9" i="10" l="1"/>
  <c r="H15" i="7"/>
  <c r="H10" i="10" l="1"/>
  <c r="H12" i="6"/>
</calcChain>
</file>

<file path=xl/sharedStrings.xml><?xml version="1.0" encoding="utf-8"?>
<sst xmlns="http://schemas.openxmlformats.org/spreadsheetml/2006/main" count="201" uniqueCount="152">
  <si>
    <t>№ п/п</t>
  </si>
  <si>
    <t>Наименование компонентов затрат</t>
  </si>
  <si>
    <t>значение натуральной нормы</t>
  </si>
  <si>
    <t xml:space="preserve">в том числе распределение: </t>
  </si>
  <si>
    <t>услуга 1</t>
  </si>
  <si>
    <t>Нормы, непосредственно связанные с оказанием услуги</t>
  </si>
  <si>
    <t>1.1</t>
  </si>
  <si>
    <t>заработная плата</t>
  </si>
  <si>
    <t>1.2</t>
  </si>
  <si>
    <t>материальные запасы и ОЦДИ</t>
  </si>
  <si>
    <t>1.3</t>
  </si>
  <si>
    <t>иные нормы</t>
  </si>
  <si>
    <t>2</t>
  </si>
  <si>
    <t>Нормы на общехозяйственные нужды</t>
  </si>
  <si>
    <t>2.1</t>
  </si>
  <si>
    <t>коммунальные услуги</t>
  </si>
  <si>
    <t>2.2</t>
  </si>
  <si>
    <t>содержание объектов недвижимого имущества</t>
  </si>
  <si>
    <t>2.3</t>
  </si>
  <si>
    <t>содержание объектов ОЦДИ</t>
  </si>
  <si>
    <t>2.4</t>
  </si>
  <si>
    <t>услуги связи</t>
  </si>
  <si>
    <t>2.5</t>
  </si>
  <si>
    <t>транспортные услуги</t>
  </si>
  <si>
    <t>2.6</t>
  </si>
  <si>
    <t>2.7</t>
  </si>
  <si>
    <t>прочие общехозяйственные нужды</t>
  </si>
  <si>
    <t>Определение натуральных норм по каждой услуге</t>
  </si>
  <si>
    <t>наим-е нормы</t>
  </si>
  <si>
    <t>ед. изм.</t>
  </si>
  <si>
    <t>значение нормы</t>
  </si>
  <si>
    <t>Утверждение базового норматива затрат</t>
  </si>
  <si>
    <t>наименование услуги и уникальный номер реестровой записи</t>
  </si>
  <si>
    <t>ед. изм. Объема услуги</t>
  </si>
  <si>
    <t>базовый норматив затрат на единицу объема</t>
  </si>
  <si>
    <t>затраты на оплату труда работников, непосредственно связанных с оказанием услуги</t>
  </si>
  <si>
    <t>затраты на коммунальные услуги</t>
  </si>
  <si>
    <t>затраты на содержание недвижимого имущества</t>
  </si>
  <si>
    <t>в соответствии с перечнем</t>
  </si>
  <si>
    <t>в рублях</t>
  </si>
  <si>
    <t>чел.</t>
  </si>
  <si>
    <t>Расчет субсидии на финансовое обеспечение выполнения муниципального задания в части услуг</t>
  </si>
  <si>
    <t>Базовый норматив затрат на оказание услуги</t>
  </si>
  <si>
    <t>х</t>
  </si>
  <si>
    <t>Территор коэф-т</t>
  </si>
  <si>
    <t>Коэф-т выравнив-я</t>
  </si>
  <si>
    <t>=,</t>
  </si>
  <si>
    <t>Нормативные затраты на оказание услуги</t>
  </si>
  <si>
    <t>Расчет субсидии на выполнение муниципального задания в части услуг</t>
  </si>
  <si>
    <t>Объем услуг, утверждаемый заданием для учреждения</t>
  </si>
  <si>
    <t>Финансовое обеспечение выполнения мунциипального задания</t>
  </si>
  <si>
    <t xml:space="preserve">Исходные данные </t>
  </si>
  <si>
    <t>1 Услуга:</t>
  </si>
  <si>
    <t>Штатное расписание:</t>
  </si>
  <si>
    <t>Работники, непосредственно связанные с оказанием услуги</t>
  </si>
  <si>
    <t>количество ставок</t>
  </si>
  <si>
    <t>Директор</t>
  </si>
  <si>
    <t>Спортсмен - инструктор</t>
  </si>
  <si>
    <t>Затраты на оплату труда (с начислениями) работников, непосредственно связанных с оказанием услуги</t>
  </si>
  <si>
    <r>
      <rPr>
        <b/>
        <sz val="11"/>
        <color theme="1"/>
        <rFont val="Calibri"/>
        <family val="2"/>
        <charset val="204"/>
        <scheme val="minor"/>
      </rPr>
      <t xml:space="preserve">Планируемое число лиц, прошедших спортивную подготовку на этапе начальной подготовки в год: 85 </t>
    </r>
    <r>
      <rPr>
        <sz val="11"/>
        <color theme="1"/>
        <rFont val="Calibri"/>
        <family val="2"/>
        <charset val="204"/>
        <scheme val="minor"/>
      </rPr>
      <t>челоке (показатель объема услуги - задание)</t>
    </r>
  </si>
  <si>
    <r>
      <rPr>
        <b/>
        <sz val="11"/>
        <color theme="1"/>
        <rFont val="Calibri"/>
        <family val="2"/>
        <charset val="204"/>
        <scheme val="minor"/>
      </rPr>
      <t>Фонд заработной платы</t>
    </r>
    <r>
      <rPr>
        <sz val="11"/>
        <color theme="1"/>
        <rFont val="Calibri"/>
        <family val="2"/>
        <charset val="204"/>
        <scheme val="minor"/>
      </rPr>
      <t xml:space="preserve"> - в соответствии со штатным расписанием (с учетом стимулирующих выплат) по каждой группе должностей. Начисления на ФОТ - коэффициент </t>
    </r>
    <r>
      <rPr>
        <b/>
        <sz val="11"/>
        <color theme="1"/>
        <rFont val="Calibri"/>
        <family val="2"/>
        <charset val="204"/>
        <scheme val="minor"/>
      </rPr>
      <t>1,302</t>
    </r>
  </si>
  <si>
    <t>Должности по штатному расписанию</t>
  </si>
  <si>
    <t>з/п на одну ставку (ФОТ)</t>
  </si>
  <si>
    <t>кол-во ставок</t>
  </si>
  <si>
    <t>Норма трудозатрат на оказание 1 ед. услуги (человеко-часов)</t>
  </si>
  <si>
    <t>Нормативные затраты</t>
  </si>
  <si>
    <t>6=4/5</t>
  </si>
  <si>
    <t>8=6*7</t>
  </si>
  <si>
    <t>Итого оплата труда</t>
  </si>
  <si>
    <r>
      <rPr>
        <b/>
        <sz val="11"/>
        <color theme="1"/>
        <rFont val="Calibri"/>
        <family val="2"/>
        <charset val="204"/>
        <scheme val="minor"/>
      </rPr>
      <t xml:space="preserve">Рабочих часов в год:   1974 </t>
    </r>
    <r>
      <rPr>
        <sz val="11"/>
        <color theme="1"/>
        <rFont val="Calibri"/>
        <family val="2"/>
        <charset val="204"/>
        <scheme val="minor"/>
      </rPr>
      <t xml:space="preserve"> часа - производственный календарь на 2016 год</t>
    </r>
  </si>
  <si>
    <t>Материальные запасы и особо ценное движимое имущество</t>
  </si>
  <si>
    <t>Наименование запасов и особо ценного движимого имущества по группам</t>
  </si>
  <si>
    <t>ед. изм. Нормы</t>
  </si>
  <si>
    <t>Нормативное количество мат. запасов, ОЦДИ</t>
  </si>
  <si>
    <t>Норма на 1 человека, (шт)</t>
  </si>
  <si>
    <t>срок полезного использования, лет (ПБУ)</t>
  </si>
  <si>
    <t>Цена 1 ед. ресурса, рублей</t>
  </si>
  <si>
    <t>Нормативные атраты</t>
  </si>
  <si>
    <t>5=3/4</t>
  </si>
  <si>
    <t>8=5*7</t>
  </si>
  <si>
    <t>Нормативный объем</t>
  </si>
  <si>
    <t>Общее полезное время исп-я имущ. Комплекса</t>
  </si>
  <si>
    <t>Тариф (цена), рублей</t>
  </si>
  <si>
    <t>Норма затрат на 1 ед. услуги</t>
  </si>
  <si>
    <t>Затраты на оплату труда (с начислениями) работников, непосредственно не связанных с оказанием услуги</t>
  </si>
  <si>
    <t>Время исп-я имущ. Комплекса на 1 чел.</t>
  </si>
  <si>
    <t xml:space="preserve">Норма затрат на оказание 1 ед. услуги </t>
  </si>
  <si>
    <t>ФОТ с учетом количества ставок и отчислений</t>
  </si>
  <si>
    <t>7=2*3*12*1,302</t>
  </si>
  <si>
    <t>Итого работники, не связанные с оказанием услуг</t>
  </si>
  <si>
    <t>Затраты на прочие общехозяйственные нужды</t>
  </si>
  <si>
    <t>Прочие затраты</t>
  </si>
  <si>
    <t>Ед. изм. Нормы</t>
  </si>
  <si>
    <t>Общее полезное время исп-я имущ. комплекса</t>
  </si>
  <si>
    <t>Время исп-я имущ. комплекса на 1 зрителя</t>
  </si>
  <si>
    <t>Канцтовары</t>
  </si>
  <si>
    <t>сумма в год</t>
  </si>
  <si>
    <t>Затраты, непосредственно связанные с оказание услуги, руб.</t>
  </si>
  <si>
    <t>Затраты на общехозяйственные нужды, руб.</t>
  </si>
  <si>
    <t>Базовый норматив затрат на оказание услуги, руб.</t>
  </si>
  <si>
    <t>ОТ1</t>
  </si>
  <si>
    <t>МЗ и ОЦДИ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</si>
  <si>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</si>
  <si>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</si>
  <si>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</si>
  <si>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</si>
  <si>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</si>
  <si>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</si>
  <si>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</si>
  <si>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</si>
  <si>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нормативный объем</t>
  </si>
  <si>
    <t>общее полезное время исп-я имущ. Комплекса</t>
  </si>
  <si>
    <t>норма затрат на 1 ед. услуги</t>
  </si>
  <si>
    <t>тариф (цена), руб.</t>
  </si>
  <si>
    <t>нормативные затраты</t>
  </si>
  <si>
    <t>намиенование затрат</t>
  </si>
  <si>
    <t>время исп-я имущ. Комплекса на 1 чел</t>
  </si>
  <si>
    <t>ст340 и ст310</t>
  </si>
  <si>
    <t xml:space="preserve">Затраты по прочим расходам </t>
  </si>
  <si>
    <t>ст 290</t>
  </si>
  <si>
    <t>Итого</t>
  </si>
  <si>
    <t>количество затраченных человеко-часов (1989часа*кол-во ставок)</t>
  </si>
  <si>
    <t>Стоимость 1 человека-часа (ФОТ*12мес*1,302 /1989часов)</t>
  </si>
  <si>
    <t>Итого мат запасы/ОЦДИ</t>
  </si>
  <si>
    <t>договор</t>
  </si>
  <si>
    <t>6=3/(4*5)</t>
  </si>
  <si>
    <t>Анализ данных по МБУ МЦ "ИМА"</t>
  </si>
  <si>
    <t>МБУ МЦ "ИМА"</t>
  </si>
  <si>
    <t>Организация отдыха детей и молодежи 10028000000000002005101</t>
  </si>
  <si>
    <t>Расчет нормативных затрат на выполнение единицы услуги для МБУ МЦ "ИМА" на основе базового норматива с учетом корректирующих коэффициентов</t>
  </si>
  <si>
    <r>
      <rPr>
        <b/>
        <sz val="11"/>
        <color theme="1"/>
        <rFont val="Calibri"/>
        <family val="2"/>
        <charset val="204"/>
        <scheme val="minor"/>
      </rPr>
      <t>Учреждение:</t>
    </r>
    <r>
      <rPr>
        <sz val="11"/>
        <color theme="1"/>
        <rFont val="Calibri"/>
        <family val="2"/>
        <charset val="204"/>
        <scheme val="minor"/>
      </rPr>
      <t xml:space="preserve"> Муниципальное бюджетное учреждение молодежный центр "Информационное молоежное агентство" города Шарыпово</t>
    </r>
  </si>
  <si>
    <t>Организация отдыха детей и молодежи</t>
  </si>
  <si>
    <r>
      <rPr>
        <b/>
        <sz val="11"/>
        <color theme="1"/>
        <rFont val="Calibri"/>
        <family val="2"/>
        <charset val="204"/>
        <scheme val="minor"/>
      </rPr>
      <t>Наименование показателя объема:</t>
    </r>
    <r>
      <rPr>
        <sz val="11"/>
        <color theme="1"/>
        <rFont val="Calibri"/>
        <family val="2"/>
        <charset val="204"/>
        <scheme val="minor"/>
      </rPr>
      <t xml:space="preserve"> молодые граждане в возрасте от 14 до 30 лет</t>
    </r>
  </si>
  <si>
    <t>методист по работе с молодежью</t>
  </si>
  <si>
    <t>специалист по работе с молодежью</t>
  </si>
  <si>
    <t>Работники, непосредственно не связанные с оказанием услуги</t>
  </si>
  <si>
    <t>директор</t>
  </si>
  <si>
    <t>число детей и молодежи (плановое задание 2016 года)</t>
  </si>
  <si>
    <t>число детй и молодежи (плановое задание 2016 года)</t>
  </si>
  <si>
    <t>шатер туристический</t>
  </si>
  <si>
    <t>рюкзак</t>
  </si>
  <si>
    <t>коврик туристический</t>
  </si>
  <si>
    <t>спальный мешок</t>
  </si>
  <si>
    <t>палатка</t>
  </si>
  <si>
    <t>альпистское снаряжение</t>
  </si>
  <si>
    <t>мероприятия</t>
  </si>
  <si>
    <r>
      <rPr>
        <b/>
        <sz val="11"/>
        <color theme="1"/>
        <rFont val="Calibri"/>
        <family val="2"/>
        <charset val="204"/>
        <scheme val="minor"/>
      </rPr>
      <t xml:space="preserve">Планируемое число детей и молодежи в год: 50 </t>
    </r>
    <r>
      <rPr>
        <sz val="11"/>
        <color theme="1"/>
        <rFont val="Calibri"/>
        <family val="2"/>
        <charset val="204"/>
        <scheme val="minor"/>
      </rPr>
      <t>человек (показатель объема услуги - задание)</t>
    </r>
  </si>
  <si>
    <t>4=3*1974</t>
  </si>
  <si>
    <t>7=2*12*1,302/1974</t>
  </si>
  <si>
    <r>
      <t xml:space="preserve">Общее полезное время использования: </t>
    </r>
    <r>
      <rPr>
        <sz val="12"/>
        <color theme="1"/>
        <rFont val="Calibri"/>
        <family val="2"/>
        <charset val="204"/>
        <scheme val="minor"/>
      </rPr>
      <t xml:space="preserve">кол-во рабочих дней (247) х кол-во рабочих часов в день (8) х кол-во потребителей в человеко-часах в день (50/1974=0,03) = </t>
    </r>
    <r>
      <rPr>
        <b/>
        <sz val="12"/>
        <color theme="1"/>
        <rFont val="Calibri"/>
        <family val="2"/>
        <charset val="204"/>
        <scheme val="minor"/>
      </rPr>
      <t>65,76</t>
    </r>
  </si>
  <si>
    <r>
      <t xml:space="preserve">Время использования имущ. комплекса на 1 человека - </t>
    </r>
    <r>
      <rPr>
        <b/>
        <sz val="12"/>
        <color theme="1"/>
        <rFont val="Calibri"/>
        <family val="2"/>
        <charset val="204"/>
        <scheme val="minor"/>
      </rPr>
      <t>13,82</t>
    </r>
  </si>
  <si>
    <t>шт</t>
  </si>
</sst>
</file>

<file path=xl/styles.xml><?xml version="1.0" encoding="utf-8"?>
<styleSheet xmlns="http://schemas.openxmlformats.org/spreadsheetml/2006/main">
  <numFmts count="1">
    <numFmt numFmtId="164" formatCode="0.000000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9" fontId="0" fillId="2" borderId="1" xfId="0" applyNumberFormat="1" applyFill="1" applyBorder="1"/>
    <xf numFmtId="49" fontId="0" fillId="2" borderId="1" xfId="0" applyNumberFormat="1" applyFill="1" applyBorder="1"/>
    <xf numFmtId="0" fontId="1" fillId="0" borderId="0" xfId="0" applyFont="1"/>
    <xf numFmtId="0" fontId="2" fillId="0" borderId="0" xfId="0" applyFont="1"/>
    <xf numFmtId="0" fontId="5" fillId="0" borderId="0" xfId="0" applyFont="1"/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/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4" fillId="0" borderId="9" xfId="0" applyFont="1" applyFill="1" applyBorder="1" applyAlignment="1"/>
    <xf numFmtId="0" fontId="0" fillId="0" borderId="2" xfId="0" applyBorder="1"/>
    <xf numFmtId="0" fontId="0" fillId="0" borderId="10" xfId="0" applyBorder="1"/>
    <xf numFmtId="0" fontId="0" fillId="2" borderId="1" xfId="0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2" fontId="0" fillId="0" borderId="1" xfId="0" applyNumberFormat="1" applyBorder="1"/>
    <xf numFmtId="2" fontId="1" fillId="2" borderId="1" xfId="0" applyNumberFormat="1" applyFont="1" applyFill="1" applyBorder="1"/>
    <xf numFmtId="0" fontId="0" fillId="0" borderId="1" xfId="0" applyFill="1" applyBorder="1" applyAlignment="1">
      <alignment wrapText="1"/>
    </xf>
    <xf numFmtId="0" fontId="3" fillId="2" borderId="9" xfId="0" applyFont="1" applyFill="1" applyBorder="1" applyAlignment="1"/>
    <xf numFmtId="0" fontId="3" fillId="2" borderId="0" xfId="0" applyFont="1" applyFill="1" applyAlignment="1"/>
    <xf numFmtId="0" fontId="0" fillId="2" borderId="0" xfId="0" applyFill="1" applyAlignment="1"/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1" xfId="0" applyFont="1" applyFill="1" applyBorder="1"/>
    <xf numFmtId="164" fontId="0" fillId="0" borderId="1" xfId="0" applyNumberFormat="1" applyBorder="1"/>
    <xf numFmtId="0" fontId="0" fillId="0" borderId="13" xfId="0" applyBorder="1"/>
    <xf numFmtId="2" fontId="1" fillId="2" borderId="12" xfId="0" applyNumberFormat="1" applyFont="1" applyFill="1" applyBorder="1"/>
    <xf numFmtId="0" fontId="0" fillId="0" borderId="7" xfId="0" applyBorder="1"/>
    <xf numFmtId="2" fontId="0" fillId="2" borderId="1" xfId="0" applyNumberForma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2" xfId="0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8"/>
  <sheetViews>
    <sheetView workbookViewId="0">
      <selection activeCell="D3" sqref="D3:F3"/>
    </sheetView>
  </sheetViews>
  <sheetFormatPr defaultRowHeight="15"/>
  <cols>
    <col min="1" max="1" width="6.85546875" customWidth="1"/>
    <col min="2" max="2" width="45.28515625" customWidth="1"/>
    <col min="3" max="3" width="13.28515625" customWidth="1"/>
    <col min="4" max="4" width="24.140625" customWidth="1"/>
    <col min="5" max="5" width="10.5703125" hidden="1" customWidth="1"/>
    <col min="6" max="6" width="12.28515625" customWidth="1"/>
  </cols>
  <sheetData>
    <row r="2" spans="1:6" ht="18.75">
      <c r="A2" s="10" t="s">
        <v>126</v>
      </c>
      <c r="B2" s="10"/>
    </row>
    <row r="3" spans="1:6">
      <c r="A3" s="48" t="s">
        <v>0</v>
      </c>
      <c r="B3" s="48" t="s">
        <v>1</v>
      </c>
      <c r="C3" s="48" t="s">
        <v>2</v>
      </c>
      <c r="D3" s="48" t="s">
        <v>3</v>
      </c>
      <c r="E3" s="48"/>
      <c r="F3" s="48"/>
    </row>
    <row r="4" spans="1:6" ht="31.5" customHeight="1">
      <c r="A4" s="48"/>
      <c r="B4" s="48"/>
      <c r="C4" s="48"/>
      <c r="D4" s="49" t="s">
        <v>4</v>
      </c>
      <c r="E4" s="50"/>
      <c r="F4" s="51"/>
    </row>
    <row r="5" spans="1:6" ht="30">
      <c r="A5" s="5">
        <v>1</v>
      </c>
      <c r="B5" s="6" t="s">
        <v>5</v>
      </c>
      <c r="C5" s="7">
        <v>1</v>
      </c>
      <c r="D5" s="5"/>
      <c r="E5" s="5"/>
      <c r="F5" s="5"/>
    </row>
    <row r="6" spans="1:6">
      <c r="A6" s="4" t="s">
        <v>6</v>
      </c>
      <c r="B6" s="2" t="s">
        <v>7</v>
      </c>
      <c r="C6" s="2"/>
      <c r="D6" s="2"/>
      <c r="E6" s="2"/>
      <c r="F6" s="2"/>
    </row>
    <row r="7" spans="1:6">
      <c r="A7" s="4" t="s">
        <v>8</v>
      </c>
      <c r="B7" s="2" t="s">
        <v>9</v>
      </c>
      <c r="C7" s="2"/>
      <c r="D7" s="2"/>
      <c r="E7" s="2"/>
      <c r="F7" s="2"/>
    </row>
    <row r="8" spans="1:6">
      <c r="A8" s="4" t="s">
        <v>10</v>
      </c>
      <c r="B8" s="2" t="s">
        <v>11</v>
      </c>
      <c r="C8" s="2"/>
      <c r="D8" s="2"/>
      <c r="E8" s="2"/>
      <c r="F8" s="2"/>
    </row>
    <row r="9" spans="1:6">
      <c r="A9" s="8" t="s">
        <v>12</v>
      </c>
      <c r="B9" s="5" t="s">
        <v>13</v>
      </c>
      <c r="C9" s="7">
        <v>1</v>
      </c>
      <c r="D9" s="5"/>
      <c r="E9" s="5"/>
      <c r="F9" s="5"/>
    </row>
    <row r="10" spans="1:6">
      <c r="A10" s="4" t="s">
        <v>14</v>
      </c>
      <c r="B10" s="2" t="s">
        <v>15</v>
      </c>
      <c r="C10" s="2"/>
      <c r="D10" s="2"/>
      <c r="E10" s="2"/>
      <c r="F10" s="2"/>
    </row>
    <row r="11" spans="1:6">
      <c r="A11" s="4" t="s">
        <v>16</v>
      </c>
      <c r="B11" s="2" t="s">
        <v>17</v>
      </c>
      <c r="C11" s="2"/>
      <c r="D11" s="2"/>
      <c r="E11" s="2"/>
      <c r="F11" s="2"/>
    </row>
    <row r="12" spans="1:6">
      <c r="A12" s="4" t="s">
        <v>18</v>
      </c>
      <c r="B12" s="2" t="s">
        <v>19</v>
      </c>
      <c r="C12" s="2"/>
      <c r="D12" s="2"/>
      <c r="E12" s="2"/>
      <c r="F12" s="2"/>
    </row>
    <row r="13" spans="1:6">
      <c r="A13" s="4" t="s">
        <v>20</v>
      </c>
      <c r="B13" s="2" t="s">
        <v>21</v>
      </c>
      <c r="C13" s="2"/>
      <c r="D13" s="2"/>
      <c r="E13" s="2"/>
      <c r="F13" s="2"/>
    </row>
    <row r="14" spans="1:6">
      <c r="A14" s="4" t="s">
        <v>22</v>
      </c>
      <c r="B14" s="2" t="s">
        <v>23</v>
      </c>
      <c r="C14" s="2"/>
      <c r="D14" s="2"/>
      <c r="E14" s="2"/>
      <c r="F14" s="2"/>
    </row>
    <row r="15" spans="1:6">
      <c r="A15" s="4" t="s">
        <v>24</v>
      </c>
      <c r="B15" s="2" t="s">
        <v>7</v>
      </c>
      <c r="C15" s="2"/>
      <c r="D15" s="2"/>
      <c r="E15" s="2"/>
      <c r="F15" s="2"/>
    </row>
    <row r="16" spans="1:6">
      <c r="A16" s="4" t="s">
        <v>25</v>
      </c>
      <c r="B16" s="2" t="s">
        <v>26</v>
      </c>
      <c r="C16" s="2"/>
      <c r="D16" s="2"/>
      <c r="E16" s="2"/>
      <c r="F16" s="2"/>
    </row>
    <row r="17" spans="1:6">
      <c r="A17" s="4"/>
      <c r="B17" s="2"/>
      <c r="C17" s="2"/>
      <c r="D17" s="2"/>
      <c r="E17" s="2"/>
      <c r="F17" s="2"/>
    </row>
    <row r="18" spans="1:6">
      <c r="A18" s="4"/>
      <c r="B18" s="2"/>
      <c r="C18" s="2"/>
      <c r="D18" s="2"/>
      <c r="E18" s="2"/>
      <c r="F18" s="2"/>
    </row>
  </sheetData>
  <mergeCells count="5">
    <mergeCell ref="A3:A4"/>
    <mergeCell ref="B3:B4"/>
    <mergeCell ref="C3:C4"/>
    <mergeCell ref="D3:F3"/>
    <mergeCell ref="D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A16" sqref="A16"/>
    </sheetView>
  </sheetViews>
  <sheetFormatPr defaultRowHeight="15"/>
  <cols>
    <col min="1" max="1" width="16.140625" customWidth="1"/>
    <col min="2" max="2" width="47.7109375" customWidth="1"/>
    <col min="3" max="5" width="12" customWidth="1"/>
  </cols>
  <sheetData>
    <row r="1" spans="1:6" ht="21">
      <c r="A1" s="11" t="s">
        <v>27</v>
      </c>
      <c r="B1" s="11"/>
      <c r="C1" s="11"/>
      <c r="D1" s="11"/>
      <c r="E1" s="11"/>
      <c r="F1" s="11"/>
    </row>
    <row r="2" spans="1:6">
      <c r="A2" s="53" t="s">
        <v>131</v>
      </c>
      <c r="B2" s="52"/>
      <c r="C2" s="52" t="s">
        <v>127</v>
      </c>
      <c r="D2" s="52"/>
      <c r="E2" s="52"/>
    </row>
    <row r="3" spans="1:6" ht="30">
      <c r="A3" s="53"/>
      <c r="B3" s="52"/>
      <c r="C3" s="3" t="s">
        <v>28</v>
      </c>
      <c r="D3" s="2" t="s">
        <v>29</v>
      </c>
      <c r="E3" s="3" t="s">
        <v>30</v>
      </c>
    </row>
    <row r="4" spans="1:6" ht="30">
      <c r="A4" s="53"/>
      <c r="B4" s="6" t="s">
        <v>5</v>
      </c>
      <c r="C4" s="2"/>
      <c r="D4" s="2"/>
      <c r="E4" s="2"/>
    </row>
    <row r="5" spans="1:6">
      <c r="A5" s="53"/>
      <c r="B5" s="2" t="s">
        <v>7</v>
      </c>
      <c r="C5" s="2"/>
      <c r="D5" s="2"/>
      <c r="E5" s="2"/>
    </row>
    <row r="6" spans="1:6">
      <c r="A6" s="53"/>
      <c r="B6" s="2" t="s">
        <v>9</v>
      </c>
      <c r="C6" s="2"/>
      <c r="D6" s="2"/>
      <c r="E6" s="2"/>
    </row>
    <row r="7" spans="1:6">
      <c r="A7" s="53"/>
      <c r="B7" s="2" t="s">
        <v>11</v>
      </c>
      <c r="C7" s="2"/>
      <c r="D7" s="2"/>
      <c r="E7" s="2"/>
    </row>
    <row r="8" spans="1:6">
      <c r="A8" s="53"/>
      <c r="B8" s="5" t="s">
        <v>13</v>
      </c>
      <c r="C8" s="2"/>
      <c r="D8" s="2"/>
      <c r="E8" s="2"/>
    </row>
    <row r="9" spans="1:6">
      <c r="A9" s="53"/>
      <c r="B9" s="2" t="s">
        <v>15</v>
      </c>
      <c r="C9" s="2"/>
      <c r="D9" s="2"/>
      <c r="E9" s="2"/>
    </row>
    <row r="10" spans="1:6">
      <c r="A10" s="53"/>
      <c r="B10" s="2" t="s">
        <v>17</v>
      </c>
      <c r="C10" s="2"/>
      <c r="D10" s="2"/>
      <c r="E10" s="2"/>
    </row>
    <row r="11" spans="1:6">
      <c r="A11" s="53"/>
      <c r="B11" s="2" t="s">
        <v>19</v>
      </c>
      <c r="C11" s="2"/>
      <c r="D11" s="2"/>
      <c r="E11" s="2"/>
    </row>
    <row r="12" spans="1:6">
      <c r="A12" s="53"/>
      <c r="B12" s="2" t="s">
        <v>21</v>
      </c>
      <c r="C12" s="2"/>
      <c r="D12" s="2"/>
      <c r="E12" s="2"/>
    </row>
    <row r="13" spans="1:6">
      <c r="A13" s="53"/>
      <c r="B13" s="2" t="s">
        <v>23</v>
      </c>
      <c r="C13" s="2"/>
      <c r="D13" s="2"/>
      <c r="E13" s="2"/>
    </row>
    <row r="14" spans="1:6">
      <c r="A14" s="53"/>
      <c r="B14" s="2" t="s">
        <v>7</v>
      </c>
      <c r="C14" s="2"/>
      <c r="D14" s="2"/>
      <c r="E14" s="2"/>
    </row>
    <row r="15" spans="1:6">
      <c r="A15" s="53"/>
      <c r="B15" s="2" t="s">
        <v>26</v>
      </c>
      <c r="C15" s="2"/>
      <c r="D15" s="2"/>
      <c r="E15" s="2"/>
    </row>
  </sheetData>
  <mergeCells count="3">
    <mergeCell ref="B2:B3"/>
    <mergeCell ref="C2:E2"/>
    <mergeCell ref="A2:A1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E5" sqref="E5"/>
    </sheetView>
  </sheetViews>
  <sheetFormatPr defaultRowHeight="15"/>
  <cols>
    <col min="1" max="1" width="23.85546875" customWidth="1"/>
    <col min="2" max="2" width="13.7109375" customWidth="1"/>
    <col min="3" max="3" width="18.28515625" customWidth="1"/>
    <col min="4" max="4" width="26.7109375" customWidth="1"/>
    <col min="5" max="5" width="17.7109375" customWidth="1"/>
    <col min="6" max="6" width="26" customWidth="1"/>
  </cols>
  <sheetData>
    <row r="1" spans="1:6" ht="21">
      <c r="A1" s="11" t="s">
        <v>31</v>
      </c>
      <c r="B1" s="11"/>
      <c r="C1" s="11"/>
      <c r="D1" s="11"/>
      <c r="E1" s="11"/>
    </row>
    <row r="2" spans="1:6" ht="58.5" customHeight="1">
      <c r="A2" s="12" t="s">
        <v>32</v>
      </c>
      <c r="B2" s="12" t="s">
        <v>33</v>
      </c>
      <c r="C2" s="12" t="s">
        <v>34</v>
      </c>
      <c r="D2" s="12" t="s">
        <v>35</v>
      </c>
      <c r="E2" s="12" t="s">
        <v>36</v>
      </c>
      <c r="F2" s="12" t="s">
        <v>37</v>
      </c>
    </row>
    <row r="3" spans="1:6">
      <c r="A3" s="54" t="s">
        <v>38</v>
      </c>
      <c r="B3" s="55"/>
      <c r="C3" s="13" t="s">
        <v>39</v>
      </c>
      <c r="D3" s="13" t="s">
        <v>39</v>
      </c>
      <c r="E3" s="13" t="s">
        <v>39</v>
      </c>
      <c r="F3" s="13" t="s">
        <v>39</v>
      </c>
    </row>
    <row r="4" spans="1:6" ht="60">
      <c r="A4" s="3" t="s">
        <v>128</v>
      </c>
      <c r="B4" s="3" t="s">
        <v>40</v>
      </c>
      <c r="C4" s="3"/>
      <c r="D4" s="3"/>
      <c r="E4" s="3">
        <v>0</v>
      </c>
      <c r="F4" s="3"/>
    </row>
  </sheetData>
  <mergeCells count="1">
    <mergeCell ref="A3:B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H14" sqref="H14"/>
    </sheetView>
  </sheetViews>
  <sheetFormatPr defaultRowHeight="15"/>
  <sheetData>
    <row r="1" spans="1:9" ht="18.75">
      <c r="A1" s="10" t="s">
        <v>41</v>
      </c>
    </row>
    <row r="2" spans="1:9" ht="28.5" customHeight="1">
      <c r="A2" t="s">
        <v>129</v>
      </c>
    </row>
    <row r="3" spans="1:9" ht="20.25" customHeight="1">
      <c r="A3" s="48" t="s">
        <v>42</v>
      </c>
      <c r="B3" s="48"/>
      <c r="C3" s="60" t="s">
        <v>43</v>
      </c>
      <c r="D3" s="52" t="s">
        <v>44</v>
      </c>
      <c r="E3" s="52"/>
      <c r="F3" s="61" t="s">
        <v>46</v>
      </c>
      <c r="G3" s="56" t="s">
        <v>47</v>
      </c>
      <c r="H3" s="57"/>
    </row>
    <row r="4" spans="1:9" ht="22.5" customHeight="1">
      <c r="A4" s="48"/>
      <c r="B4" s="48"/>
      <c r="C4" s="60"/>
      <c r="D4" s="52" t="s">
        <v>45</v>
      </c>
      <c r="E4" s="52"/>
      <c r="F4" s="61"/>
      <c r="G4" s="58"/>
      <c r="H4" s="59"/>
    </row>
    <row r="7" spans="1:9">
      <c r="A7" t="s">
        <v>48</v>
      </c>
    </row>
    <row r="9" spans="1:9">
      <c r="A9" s="56" t="s">
        <v>47</v>
      </c>
      <c r="B9" s="57"/>
      <c r="C9" s="60" t="s">
        <v>43</v>
      </c>
      <c r="D9" s="56" t="s">
        <v>49</v>
      </c>
      <c r="E9" s="57"/>
      <c r="F9" s="61" t="s">
        <v>46</v>
      </c>
      <c r="G9" s="62" t="s">
        <v>50</v>
      </c>
      <c r="H9" s="62"/>
      <c r="I9" s="62"/>
    </row>
    <row r="10" spans="1:9" ht="41.25" customHeight="1">
      <c r="A10" s="58"/>
      <c r="B10" s="59"/>
      <c r="C10" s="60"/>
      <c r="D10" s="58"/>
      <c r="E10" s="59"/>
      <c r="F10" s="61"/>
      <c r="G10" s="62"/>
      <c r="H10" s="62"/>
      <c r="I10" s="62"/>
    </row>
  </sheetData>
  <mergeCells count="11">
    <mergeCell ref="G3:H4"/>
    <mergeCell ref="A3:B4"/>
    <mergeCell ref="C3:C4"/>
    <mergeCell ref="D3:E3"/>
    <mergeCell ref="D4:E4"/>
    <mergeCell ref="F3:F4"/>
    <mergeCell ref="A9:B10"/>
    <mergeCell ref="C9:C10"/>
    <mergeCell ref="D9:E10"/>
    <mergeCell ref="F9:F10"/>
    <mergeCell ref="G9:I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"/>
  <sheetViews>
    <sheetView topLeftCell="A4" workbookViewId="0">
      <selection activeCell="B13" sqref="B13"/>
    </sheetView>
  </sheetViews>
  <sheetFormatPr defaultRowHeight="15"/>
  <cols>
    <col min="1" max="1" width="27" customWidth="1"/>
    <col min="2" max="2" width="15.7109375" customWidth="1"/>
    <col min="3" max="3" width="27.5703125" customWidth="1"/>
    <col min="4" max="4" width="13.140625" customWidth="1"/>
  </cols>
  <sheetData>
    <row r="1" spans="1:11" ht="18.75">
      <c r="A1" s="10" t="s">
        <v>51</v>
      </c>
    </row>
    <row r="2" spans="1:11">
      <c r="A2" s="63" t="s">
        <v>130</v>
      </c>
      <c r="B2" s="63"/>
      <c r="C2" s="63"/>
      <c r="D2" s="63"/>
      <c r="E2" s="63"/>
      <c r="F2" s="63"/>
      <c r="G2" s="63"/>
      <c r="H2" s="63"/>
      <c r="I2" s="63"/>
    </row>
    <row r="3" spans="1:11" ht="29.25" customHeight="1">
      <c r="A3" s="63"/>
      <c r="B3" s="63"/>
      <c r="C3" s="63"/>
      <c r="D3" s="63"/>
      <c r="E3" s="63"/>
      <c r="F3" s="63"/>
      <c r="G3" s="63"/>
      <c r="H3" s="63"/>
      <c r="I3" s="63"/>
    </row>
    <row r="5" spans="1:11">
      <c r="A5" s="41" t="s">
        <v>52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64" t="s">
        <v>131</v>
      </c>
      <c r="B6" s="64"/>
      <c r="C6" s="64"/>
      <c r="D6" s="64"/>
      <c r="E6" s="64"/>
      <c r="F6" s="64"/>
      <c r="G6" s="64"/>
      <c r="H6" s="64"/>
      <c r="I6" s="64"/>
    </row>
    <row r="8" spans="1:11">
      <c r="A8" t="s">
        <v>132</v>
      </c>
    </row>
    <row r="12" spans="1:11">
      <c r="A12" s="9" t="s">
        <v>53</v>
      </c>
      <c r="B12" s="9">
        <v>0.42</v>
      </c>
      <c r="C12" s="9"/>
    </row>
    <row r="14" spans="1:11" ht="45.75" customHeight="1">
      <c r="A14" s="14" t="s">
        <v>54</v>
      </c>
      <c r="B14" s="22" t="s">
        <v>55</v>
      </c>
      <c r="C14" s="40" t="s">
        <v>135</v>
      </c>
      <c r="D14" s="40" t="s">
        <v>55</v>
      </c>
    </row>
    <row r="15" spans="1:11" ht="30">
      <c r="A15" s="3" t="s">
        <v>133</v>
      </c>
      <c r="B15" s="2">
        <v>7.0000000000000007E-2</v>
      </c>
      <c r="C15" s="3" t="s">
        <v>136</v>
      </c>
      <c r="D15" s="2">
        <v>7.0000000000000007E-2</v>
      </c>
    </row>
    <row r="16" spans="1:11" ht="30" customHeight="1">
      <c r="A16" s="48" t="s">
        <v>134</v>
      </c>
      <c r="B16" s="65">
        <v>0.28000000000000003</v>
      </c>
      <c r="C16" s="3"/>
      <c r="D16" s="2"/>
    </row>
    <row r="17" spans="1:4">
      <c r="A17" s="48"/>
      <c r="B17" s="66"/>
      <c r="C17" s="3"/>
      <c r="D17" s="42"/>
    </row>
    <row r="18" spans="1:4">
      <c r="A18" s="48"/>
      <c r="B18" s="66"/>
      <c r="C18" s="31"/>
      <c r="D18" s="42"/>
    </row>
    <row r="19" spans="1:4">
      <c r="A19" s="48"/>
      <c r="B19" s="67"/>
      <c r="C19" s="31"/>
      <c r="D19" s="42"/>
    </row>
    <row r="20" spans="1:4">
      <c r="A20" s="28"/>
      <c r="B20" s="27"/>
      <c r="C20" s="27"/>
      <c r="D20" s="27"/>
    </row>
    <row r="21" spans="1:4">
      <c r="A21" s="28"/>
      <c r="B21" s="27"/>
      <c r="C21" s="27"/>
      <c r="D21" s="27"/>
    </row>
  </sheetData>
  <mergeCells count="4">
    <mergeCell ref="A2:I3"/>
    <mergeCell ref="A6:I6"/>
    <mergeCell ref="B16:B19"/>
    <mergeCell ref="A16:A19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I16" sqref="I16"/>
    </sheetView>
  </sheetViews>
  <sheetFormatPr defaultRowHeight="15"/>
  <cols>
    <col min="1" max="1" width="18.140625" customWidth="1"/>
    <col min="2" max="2" width="12.28515625" customWidth="1"/>
    <col min="4" max="4" width="18.140625" customWidth="1"/>
    <col min="5" max="5" width="12.85546875" customWidth="1"/>
    <col min="6" max="6" width="16.7109375" customWidth="1"/>
    <col min="7" max="7" width="16.85546875" customWidth="1"/>
    <col min="8" max="8" width="16.140625" customWidth="1"/>
  </cols>
  <sheetData>
    <row r="1" spans="1:8" ht="18.75">
      <c r="A1" s="10" t="s">
        <v>58</v>
      </c>
    </row>
    <row r="3" spans="1:8">
      <c r="A3" t="s">
        <v>146</v>
      </c>
    </row>
    <row r="4" spans="1:8">
      <c r="A4" t="s">
        <v>69</v>
      </c>
    </row>
    <row r="5" spans="1:8">
      <c r="A5" t="s">
        <v>60</v>
      </c>
    </row>
    <row r="7" spans="1:8" ht="90">
      <c r="A7" s="15" t="s">
        <v>61</v>
      </c>
      <c r="B7" s="15" t="s">
        <v>62</v>
      </c>
      <c r="C7" s="15" t="s">
        <v>63</v>
      </c>
      <c r="D7" s="21" t="s">
        <v>121</v>
      </c>
      <c r="E7" s="39" t="s">
        <v>137</v>
      </c>
      <c r="F7" s="15" t="s">
        <v>64</v>
      </c>
      <c r="G7" s="21" t="s">
        <v>122</v>
      </c>
      <c r="H7" s="15" t="s">
        <v>65</v>
      </c>
    </row>
    <row r="8" spans="1:8" s="1" customFormat="1">
      <c r="A8" s="13">
        <v>1</v>
      </c>
      <c r="B8" s="13">
        <v>2</v>
      </c>
      <c r="C8" s="13">
        <v>3</v>
      </c>
      <c r="D8" s="13" t="s">
        <v>147</v>
      </c>
      <c r="E8" s="13">
        <v>5</v>
      </c>
      <c r="F8" s="13" t="s">
        <v>66</v>
      </c>
      <c r="G8" s="13" t="s">
        <v>148</v>
      </c>
      <c r="H8" s="13" t="s">
        <v>67</v>
      </c>
    </row>
    <row r="9" spans="1:8" ht="45">
      <c r="A9" s="3" t="s">
        <v>133</v>
      </c>
      <c r="B9" s="29">
        <v>10720</v>
      </c>
      <c r="C9" s="2">
        <v>7.0000000000000007E-2</v>
      </c>
      <c r="D9" s="2">
        <f>C9*1974</f>
        <v>138.18</v>
      </c>
      <c r="E9" s="19">
        <v>50</v>
      </c>
      <c r="F9" s="29">
        <f>D9/E9</f>
        <v>2.7636000000000003</v>
      </c>
      <c r="G9" s="29">
        <f>B9*12*1.302/1974</f>
        <v>84.847659574468082</v>
      </c>
      <c r="H9" s="29">
        <f>F9*G9</f>
        <v>234.48499200000001</v>
      </c>
    </row>
    <row r="10" spans="1:8" ht="45">
      <c r="A10" s="3" t="s">
        <v>134</v>
      </c>
      <c r="B10" s="29">
        <v>10720</v>
      </c>
      <c r="C10" s="2">
        <v>0.28000000000000003</v>
      </c>
      <c r="D10" s="2">
        <f>C10*1974</f>
        <v>552.72</v>
      </c>
      <c r="E10" s="19">
        <v>50</v>
      </c>
      <c r="F10" s="29">
        <f t="shared" ref="F10" si="0">D10/E10</f>
        <v>11.054400000000001</v>
      </c>
      <c r="G10" s="29">
        <f>B10*12*1.302/1974</f>
        <v>84.847659574468082</v>
      </c>
      <c r="H10" s="29">
        <f>F10*G10</f>
        <v>937.93996800000002</v>
      </c>
    </row>
    <row r="11" spans="1:8" ht="30" hidden="1">
      <c r="A11" s="3" t="s">
        <v>57</v>
      </c>
      <c r="B11" s="2"/>
      <c r="C11" s="2"/>
      <c r="D11" s="2"/>
      <c r="E11" s="19">
        <v>117</v>
      </c>
      <c r="F11" s="2"/>
      <c r="G11" s="2"/>
      <c r="H11" s="2"/>
    </row>
    <row r="12" spans="1:8" ht="18.75">
      <c r="A12" s="32" t="s">
        <v>150</v>
      </c>
      <c r="B12" s="33"/>
      <c r="C12" s="33"/>
      <c r="D12" s="33"/>
      <c r="E12" s="34"/>
      <c r="F12" s="17" t="s">
        <v>68</v>
      </c>
      <c r="G12" s="17"/>
      <c r="H12" s="30">
        <f>SUM(H9:H11)</f>
        <v>1172.4249600000001</v>
      </c>
    </row>
  </sheetData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9"/>
  <sheetViews>
    <sheetView topLeftCell="A10" workbookViewId="0">
      <selection activeCell="I6" sqref="I6"/>
    </sheetView>
  </sheetViews>
  <sheetFormatPr defaultRowHeight="15"/>
  <cols>
    <col min="1" max="1" width="27.28515625" customWidth="1"/>
    <col min="2" max="2" width="12.85546875" customWidth="1"/>
    <col min="3" max="3" width="11.7109375" customWidth="1"/>
    <col min="4" max="4" width="12.85546875" customWidth="1"/>
    <col min="5" max="5" width="13.28515625" customWidth="1"/>
    <col min="6" max="6" width="12.140625" customWidth="1"/>
    <col min="7" max="7" width="12.5703125" customWidth="1"/>
    <col min="8" max="8" width="12.7109375" customWidth="1"/>
  </cols>
  <sheetData>
    <row r="1" spans="1:8" ht="18.75">
      <c r="A1" s="10" t="s">
        <v>70</v>
      </c>
      <c r="F1" t="s">
        <v>117</v>
      </c>
    </row>
    <row r="3" spans="1:8" ht="90">
      <c r="A3" s="15" t="s">
        <v>71</v>
      </c>
      <c r="B3" s="20" t="s">
        <v>72</v>
      </c>
      <c r="C3" s="20" t="s">
        <v>73</v>
      </c>
      <c r="D3" s="20" t="s">
        <v>138</v>
      </c>
      <c r="E3" s="20" t="s">
        <v>74</v>
      </c>
      <c r="F3" s="20" t="s">
        <v>75</v>
      </c>
      <c r="G3" s="20" t="s">
        <v>76</v>
      </c>
      <c r="H3" s="20" t="s">
        <v>77</v>
      </c>
    </row>
    <row r="4" spans="1:8" s="1" customFormat="1">
      <c r="A4" s="14">
        <v>1</v>
      </c>
      <c r="B4" s="14">
        <v>2</v>
      </c>
      <c r="C4" s="14">
        <v>3</v>
      </c>
      <c r="D4" s="14">
        <v>4</v>
      </c>
      <c r="E4" s="14" t="s">
        <v>78</v>
      </c>
      <c r="F4" s="14">
        <v>6</v>
      </c>
      <c r="G4" s="14">
        <v>7</v>
      </c>
      <c r="H4" s="14" t="s">
        <v>79</v>
      </c>
    </row>
    <row r="5" spans="1:8">
      <c r="A5" s="31" t="s">
        <v>139</v>
      </c>
      <c r="B5" s="3" t="s">
        <v>151</v>
      </c>
      <c r="C5" s="2">
        <v>1</v>
      </c>
      <c r="D5" s="36">
        <v>50</v>
      </c>
      <c r="E5" s="3">
        <f t="shared" ref="E5:E10" si="0">C5/D5</f>
        <v>0.02</v>
      </c>
      <c r="F5" s="2">
        <v>3</v>
      </c>
      <c r="G5" s="29">
        <v>16660</v>
      </c>
      <c r="H5" s="35">
        <f t="shared" ref="H5:H10" si="1">E5*G5</f>
        <v>333.2</v>
      </c>
    </row>
    <row r="6" spans="1:8">
      <c r="A6" s="31" t="s">
        <v>140</v>
      </c>
      <c r="B6" s="3" t="s">
        <v>151</v>
      </c>
      <c r="C6" s="2">
        <v>2</v>
      </c>
      <c r="D6" s="36">
        <v>50</v>
      </c>
      <c r="E6" s="3">
        <f t="shared" si="0"/>
        <v>0.04</v>
      </c>
      <c r="F6" s="2">
        <v>3</v>
      </c>
      <c r="G6" s="29">
        <v>1360</v>
      </c>
      <c r="H6" s="35">
        <f t="shared" si="1"/>
        <v>54.4</v>
      </c>
    </row>
    <row r="7" spans="1:8">
      <c r="A7" s="31" t="s">
        <v>141</v>
      </c>
      <c r="B7" s="3" t="s">
        <v>151</v>
      </c>
      <c r="C7" s="2">
        <v>20</v>
      </c>
      <c r="D7" s="36">
        <v>50</v>
      </c>
      <c r="E7" s="3">
        <f t="shared" si="0"/>
        <v>0.4</v>
      </c>
      <c r="F7" s="2">
        <v>3</v>
      </c>
      <c r="G7" s="29">
        <v>8000</v>
      </c>
      <c r="H7" s="35">
        <f t="shared" si="1"/>
        <v>3200</v>
      </c>
    </row>
    <row r="8" spans="1:8">
      <c r="A8" s="31" t="s">
        <v>142</v>
      </c>
      <c r="B8" s="3" t="s">
        <v>151</v>
      </c>
      <c r="C8" s="2">
        <v>5</v>
      </c>
      <c r="D8" s="36">
        <v>50</v>
      </c>
      <c r="E8" s="3">
        <f t="shared" si="0"/>
        <v>0.1</v>
      </c>
      <c r="F8" s="2">
        <v>3</v>
      </c>
      <c r="G8" s="29">
        <v>8300</v>
      </c>
      <c r="H8" s="35">
        <f t="shared" si="1"/>
        <v>830</v>
      </c>
    </row>
    <row r="9" spans="1:8">
      <c r="A9" s="31" t="s">
        <v>143</v>
      </c>
      <c r="B9" s="3" t="s">
        <v>151</v>
      </c>
      <c r="C9" s="2">
        <v>1</v>
      </c>
      <c r="D9" s="36">
        <v>50</v>
      </c>
      <c r="E9" s="3">
        <f t="shared" si="0"/>
        <v>0.02</v>
      </c>
      <c r="F9" s="2">
        <v>3</v>
      </c>
      <c r="G9" s="29">
        <v>8500</v>
      </c>
      <c r="H9" s="35">
        <f t="shared" si="1"/>
        <v>170</v>
      </c>
    </row>
    <row r="10" spans="1:8">
      <c r="A10" s="31" t="s">
        <v>144</v>
      </c>
      <c r="B10" s="3" t="s">
        <v>151</v>
      </c>
      <c r="C10" s="2">
        <v>1</v>
      </c>
      <c r="D10" s="36">
        <v>50</v>
      </c>
      <c r="E10" s="3">
        <f t="shared" si="0"/>
        <v>0.02</v>
      </c>
      <c r="F10" s="2">
        <v>3</v>
      </c>
      <c r="G10" s="29">
        <v>10000</v>
      </c>
      <c r="H10" s="35">
        <f t="shared" si="1"/>
        <v>200</v>
      </c>
    </row>
    <row r="11" spans="1:8" hidden="1">
      <c r="A11" s="31"/>
      <c r="B11" s="3" t="s">
        <v>151</v>
      </c>
      <c r="C11" s="2"/>
      <c r="D11" s="36"/>
      <c r="E11" s="3"/>
      <c r="F11" s="2"/>
      <c r="G11" s="29"/>
      <c r="H11" s="35"/>
    </row>
    <row r="12" spans="1:8" hidden="1">
      <c r="A12" s="31"/>
      <c r="B12" s="3" t="s">
        <v>151</v>
      </c>
      <c r="C12" s="2"/>
      <c r="D12" s="36"/>
      <c r="E12" s="3"/>
      <c r="F12" s="2"/>
      <c r="G12" s="29"/>
      <c r="H12" s="35"/>
    </row>
    <row r="13" spans="1:8" hidden="1">
      <c r="A13" s="31"/>
      <c r="B13" s="3" t="s">
        <v>151</v>
      </c>
      <c r="C13" s="2"/>
      <c r="D13" s="36"/>
      <c r="E13" s="3"/>
      <c r="F13" s="2"/>
      <c r="G13" s="29"/>
      <c r="H13" s="35"/>
    </row>
    <row r="14" spans="1:8" hidden="1">
      <c r="A14" s="31"/>
      <c r="B14" s="3" t="s">
        <v>151</v>
      </c>
      <c r="C14" s="2"/>
      <c r="D14" s="36"/>
      <c r="E14" s="3"/>
      <c r="F14" s="2"/>
      <c r="G14" s="29"/>
      <c r="H14" s="35"/>
    </row>
    <row r="15" spans="1:8">
      <c r="E15" t="s">
        <v>123</v>
      </c>
      <c r="H15" s="30">
        <f>SUM(H5:H14)</f>
        <v>4787.6000000000004</v>
      </c>
    </row>
    <row r="18" spans="1:8" ht="15.75" customHeight="1">
      <c r="A18" s="68" t="s">
        <v>149</v>
      </c>
      <c r="B18" s="68"/>
      <c r="C18" s="68"/>
      <c r="D18" s="68"/>
      <c r="E18" s="68"/>
      <c r="F18" s="68"/>
      <c r="G18" s="68"/>
      <c r="H18" s="68"/>
    </row>
    <row r="19" spans="1:8">
      <c r="A19" s="68"/>
      <c r="B19" s="68"/>
      <c r="C19" s="68"/>
      <c r="D19" s="68"/>
      <c r="E19" s="68"/>
      <c r="F19" s="68"/>
      <c r="G19" s="68"/>
      <c r="H19" s="68"/>
    </row>
    <row r="23" spans="1:8" ht="18.75">
      <c r="A23" s="10" t="s">
        <v>118</v>
      </c>
      <c r="C23" t="s">
        <v>119</v>
      </c>
    </row>
    <row r="25" spans="1:8" ht="75">
      <c r="A25" s="20" t="s">
        <v>115</v>
      </c>
      <c r="B25" s="20" t="s">
        <v>72</v>
      </c>
      <c r="C25" s="20" t="s">
        <v>110</v>
      </c>
      <c r="D25" s="20" t="s">
        <v>111</v>
      </c>
      <c r="E25" s="20" t="s">
        <v>116</v>
      </c>
      <c r="F25" s="20" t="s">
        <v>112</v>
      </c>
      <c r="G25" s="20" t="s">
        <v>113</v>
      </c>
      <c r="H25" s="20" t="s">
        <v>114</v>
      </c>
    </row>
    <row r="26" spans="1:8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38" t="s">
        <v>125</v>
      </c>
      <c r="G26" s="14">
        <v>7</v>
      </c>
      <c r="H26" s="26" t="s">
        <v>67</v>
      </c>
    </row>
    <row r="27" spans="1:8">
      <c r="A27" s="3" t="s">
        <v>145</v>
      </c>
      <c r="B27" s="2" t="s">
        <v>124</v>
      </c>
      <c r="C27" s="2">
        <v>1</v>
      </c>
      <c r="D27" s="5">
        <v>65.760000000000005</v>
      </c>
      <c r="E27" s="5">
        <v>13.82</v>
      </c>
      <c r="F27" s="43">
        <f>C27/(D27*E27)</f>
        <v>1.1003482382104287E-3</v>
      </c>
      <c r="G27" s="29">
        <v>169377.82</v>
      </c>
      <c r="H27" s="29">
        <f>F27*G27</f>
        <v>186.37458582892313</v>
      </c>
    </row>
    <row r="28" spans="1:8">
      <c r="A28" s="27"/>
      <c r="B28" s="27"/>
      <c r="C28" s="27"/>
      <c r="D28" s="27"/>
      <c r="E28" s="27"/>
      <c r="F28" s="46" t="s">
        <v>120</v>
      </c>
      <c r="G28" s="44"/>
      <c r="H28" s="45">
        <f>H27</f>
        <v>186.37458582892313</v>
      </c>
    </row>
    <row r="29" spans="1:8">
      <c r="A29" s="27"/>
      <c r="B29" s="27"/>
      <c r="C29" s="27"/>
      <c r="D29" s="27"/>
      <c r="E29" s="27"/>
      <c r="F29" s="27"/>
      <c r="G29" s="27"/>
      <c r="H29" s="27"/>
    </row>
  </sheetData>
  <mergeCells count="1">
    <mergeCell ref="A18:H19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0" sqref="G20"/>
    </sheetView>
  </sheetViews>
  <sheetFormatPr defaultRowHeight="15"/>
  <cols>
    <col min="1" max="1" width="21.28515625" customWidth="1"/>
    <col min="4" max="4" width="12.28515625" customWidth="1"/>
    <col min="5" max="5" width="14" customWidth="1"/>
    <col min="6" max="6" width="12.42578125" customWidth="1"/>
    <col min="7" max="7" width="10.5703125" bestFit="1" customWidth="1"/>
    <col min="8" max="8" width="12.85546875" customWidth="1"/>
  </cols>
  <sheetData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K1"/>
  <sheetViews>
    <sheetView workbookViewId="0">
      <selection sqref="A1:XFD7"/>
    </sheetView>
  </sheetViews>
  <sheetFormatPr defaultRowHeight="15"/>
  <cols>
    <col min="1" max="1" width="26.85546875" customWidth="1"/>
    <col min="3" max="3" width="12.140625" customWidth="1"/>
    <col min="4" max="4" width="14" customWidth="1"/>
    <col min="5" max="5" width="13.42578125" customWidth="1"/>
    <col min="6" max="6" width="16.5703125" customWidth="1"/>
    <col min="7" max="7" width="11.85546875" customWidth="1"/>
    <col min="8" max="8" width="13.5703125" customWidth="1"/>
  </cols>
  <sheetData>
    <row r="1" spans="11:11">
      <c r="K1" s="2"/>
    </row>
  </sheetData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I10" sqref="I10"/>
    </sheetView>
  </sheetViews>
  <sheetFormatPr defaultRowHeight="15"/>
  <cols>
    <col min="1" max="1" width="18.140625" customWidth="1"/>
    <col min="2" max="2" width="12.28515625" customWidth="1"/>
    <col min="4" max="4" width="20.42578125" customWidth="1"/>
    <col min="5" max="5" width="12.85546875" customWidth="1"/>
    <col min="6" max="6" width="16.7109375" customWidth="1"/>
    <col min="7" max="7" width="16.85546875" customWidth="1"/>
    <col min="8" max="8" width="16.140625" customWidth="1"/>
  </cols>
  <sheetData>
    <row r="1" spans="1:8" ht="18.75">
      <c r="A1" s="10" t="s">
        <v>84</v>
      </c>
    </row>
    <row r="3" spans="1:8" hidden="1">
      <c r="A3" t="s">
        <v>59</v>
      </c>
    </row>
    <row r="4" spans="1:8" hidden="1">
      <c r="A4" t="s">
        <v>69</v>
      </c>
    </row>
    <row r="5" spans="1:8" hidden="1">
      <c r="A5" t="s">
        <v>60</v>
      </c>
    </row>
    <row r="7" spans="1:8" ht="60">
      <c r="A7" s="15" t="s">
        <v>61</v>
      </c>
      <c r="B7" s="15" t="s">
        <v>62</v>
      </c>
      <c r="C7" s="15" t="s">
        <v>63</v>
      </c>
      <c r="D7" s="15" t="s">
        <v>81</v>
      </c>
      <c r="E7" s="15" t="s">
        <v>85</v>
      </c>
      <c r="F7" s="15" t="s">
        <v>86</v>
      </c>
      <c r="G7" s="15" t="s">
        <v>87</v>
      </c>
      <c r="H7" s="15" t="s">
        <v>65</v>
      </c>
    </row>
    <row r="8" spans="1:8" s="1" customFormat="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 t="s">
        <v>125</v>
      </c>
      <c r="G8" s="13" t="s">
        <v>88</v>
      </c>
      <c r="H8" s="13" t="s">
        <v>67</v>
      </c>
    </row>
    <row r="9" spans="1:8">
      <c r="A9" s="3" t="s">
        <v>56</v>
      </c>
      <c r="B9" s="2">
        <v>15851.52</v>
      </c>
      <c r="C9" s="2">
        <v>7.0000000000000007E-2</v>
      </c>
      <c r="D9" s="5">
        <v>65.760000000000005</v>
      </c>
      <c r="E9" s="37">
        <v>13.82</v>
      </c>
      <c r="F9" s="43">
        <f>C9/(D9*E9)</f>
        <v>7.7024376674730022E-5</v>
      </c>
      <c r="G9" s="29">
        <f>B9*C9*12*1.302</f>
        <v>17336.490393600001</v>
      </c>
      <c r="H9" s="29">
        <f>F9*G9</f>
        <v>1.3353323662944849</v>
      </c>
    </row>
    <row r="10" spans="1:8" ht="18.75">
      <c r="A10" s="23" t="s">
        <v>89</v>
      </c>
      <c r="B10" s="18"/>
      <c r="C10" s="18"/>
      <c r="D10" s="18"/>
      <c r="E10" s="16"/>
      <c r="F10" s="17"/>
      <c r="G10" s="17"/>
      <c r="H10" s="30">
        <f>SUM(H9:H9)</f>
        <v>1.3353323662944849</v>
      </c>
    </row>
  </sheetData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J8" sqref="J8"/>
    </sheetView>
  </sheetViews>
  <sheetFormatPr defaultRowHeight="15"/>
  <cols>
    <col min="1" max="1" width="18.5703125" customWidth="1"/>
    <col min="3" max="3" width="14.42578125" customWidth="1"/>
    <col min="4" max="4" width="12.85546875" customWidth="1"/>
    <col min="5" max="5" width="12.7109375" customWidth="1"/>
    <col min="6" max="6" width="12.5703125" customWidth="1"/>
    <col min="7" max="7" width="10.5703125" customWidth="1"/>
    <col min="8" max="8" width="14" customWidth="1"/>
  </cols>
  <sheetData>
    <row r="1" spans="1:8" ht="18.75">
      <c r="A1" s="10" t="s">
        <v>90</v>
      </c>
      <c r="F1">
        <v>340</v>
      </c>
    </row>
    <row r="3" spans="1:8" ht="75">
      <c r="A3" s="20" t="s">
        <v>91</v>
      </c>
      <c r="B3" s="20" t="s">
        <v>92</v>
      </c>
      <c r="C3" s="20" t="s">
        <v>80</v>
      </c>
      <c r="D3" s="20" t="s">
        <v>93</v>
      </c>
      <c r="E3" s="20" t="s">
        <v>94</v>
      </c>
      <c r="F3" s="20" t="s">
        <v>83</v>
      </c>
      <c r="G3" s="20" t="s">
        <v>82</v>
      </c>
      <c r="H3" s="20" t="s">
        <v>65</v>
      </c>
    </row>
    <row r="4" spans="1:8" s="1" customFormat="1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 t="s">
        <v>125</v>
      </c>
      <c r="G4" s="13">
        <v>7</v>
      </c>
      <c r="H4" s="13" t="s">
        <v>67</v>
      </c>
    </row>
    <row r="5" spans="1:8" ht="30">
      <c r="A5" s="2" t="s">
        <v>95</v>
      </c>
      <c r="B5" s="3" t="s">
        <v>96</v>
      </c>
      <c r="C5" s="2">
        <v>1</v>
      </c>
      <c r="D5" s="5">
        <v>65.760000000000005</v>
      </c>
      <c r="E5" s="5">
        <v>13.82</v>
      </c>
      <c r="F5" s="43">
        <f t="shared" ref="F5:F6" si="0">C5/(D5*E5)</f>
        <v>1.1003482382104287E-3</v>
      </c>
      <c r="G5" s="29">
        <v>922.18</v>
      </c>
      <c r="H5" s="29">
        <f t="shared" ref="H5:H6" si="1">F5*G5</f>
        <v>1.0147191383128931</v>
      </c>
    </row>
    <row r="6" spans="1:8" ht="30">
      <c r="A6" s="2" t="s">
        <v>145</v>
      </c>
      <c r="B6" s="3" t="s">
        <v>96</v>
      </c>
      <c r="C6" s="2">
        <v>1</v>
      </c>
      <c r="D6" s="5">
        <v>65.760000000000005</v>
      </c>
      <c r="E6" s="5">
        <v>13.82</v>
      </c>
      <c r="F6" s="43">
        <f t="shared" si="0"/>
        <v>1.1003482382104287E-3</v>
      </c>
      <c r="G6" s="29">
        <v>74150</v>
      </c>
      <c r="H6" s="29">
        <f t="shared" si="1"/>
        <v>81.59082186330329</v>
      </c>
    </row>
    <row r="7" spans="1:8">
      <c r="F7" s="24" t="s">
        <v>120</v>
      </c>
      <c r="G7" s="25"/>
      <c r="H7" s="30">
        <f>H5+H6</f>
        <v>82.605541001616189</v>
      </c>
    </row>
  </sheetData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K7" sqref="K7"/>
    </sheetView>
  </sheetViews>
  <sheetFormatPr defaultRowHeight="15"/>
  <cols>
    <col min="1" max="2" width="12" customWidth="1"/>
    <col min="3" max="3" width="11" customWidth="1"/>
    <col min="4" max="5" width="10.28515625" customWidth="1"/>
    <col min="6" max="6" width="11.42578125" customWidth="1"/>
    <col min="7" max="7" width="11.85546875" customWidth="1"/>
    <col min="8" max="8" width="12.28515625" customWidth="1"/>
    <col min="9" max="9" width="11.5703125" customWidth="1"/>
    <col min="10" max="10" width="12.28515625" customWidth="1"/>
    <col min="11" max="11" width="15" customWidth="1"/>
  </cols>
  <sheetData>
    <row r="1" spans="1:11" ht="18.75">
      <c r="A1" s="10" t="s">
        <v>31</v>
      </c>
    </row>
    <row r="3" spans="1:11" ht="48.75" customHeight="1">
      <c r="A3" s="49" t="s">
        <v>97</v>
      </c>
      <c r="B3" s="50"/>
      <c r="C3" s="51"/>
      <c r="D3" s="69" t="s">
        <v>98</v>
      </c>
      <c r="E3" s="70"/>
      <c r="F3" s="70"/>
      <c r="G3" s="70"/>
      <c r="H3" s="70"/>
      <c r="I3" s="70"/>
      <c r="J3" s="71"/>
      <c r="K3" s="72" t="s">
        <v>99</v>
      </c>
    </row>
    <row r="4" spans="1:11" ht="33.75" customHeight="1">
      <c r="A4" s="12" t="s">
        <v>100</v>
      </c>
      <c r="B4" s="12" t="s">
        <v>101</v>
      </c>
      <c r="C4" s="12" t="s">
        <v>102</v>
      </c>
      <c r="D4" s="12" t="s">
        <v>103</v>
      </c>
      <c r="E4" s="12" t="s">
        <v>104</v>
      </c>
      <c r="F4" s="12" t="s">
        <v>105</v>
      </c>
      <c r="G4" s="12" t="s">
        <v>106</v>
      </c>
      <c r="H4" s="12" t="s">
        <v>107</v>
      </c>
      <c r="I4" s="12" t="s">
        <v>108</v>
      </c>
      <c r="J4" s="12" t="s">
        <v>109</v>
      </c>
      <c r="K4" s="73"/>
    </row>
    <row r="5" spans="1:11" s="1" customFormat="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1">
      <c r="A6" s="47">
        <f>Лист6!H12</f>
        <v>1172.4249600000001</v>
      </c>
      <c r="B6" s="3">
        <v>4787.6000000000004</v>
      </c>
      <c r="C6" s="3"/>
      <c r="D6" s="6"/>
      <c r="E6" s="6"/>
      <c r="F6" s="3">
        <v>186.37</v>
      </c>
      <c r="G6" s="3"/>
      <c r="H6" s="3"/>
      <c r="I6" s="3">
        <v>1.34</v>
      </c>
      <c r="J6" s="3">
        <v>82.61</v>
      </c>
      <c r="K6" s="47">
        <f>A6+B6+F6+I6+J6</f>
        <v>6230.3449600000004</v>
      </c>
    </row>
    <row r="7" spans="1:11">
      <c r="K7">
        <f>K6*50</f>
        <v>311517.24800000002</v>
      </c>
    </row>
  </sheetData>
  <mergeCells count="3">
    <mergeCell ref="A3:C3"/>
    <mergeCell ref="D3:J3"/>
    <mergeCell ref="K3:K4"/>
  </mergeCells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2017-02-20T08:40:36Z</dcterms:modified>
</cp:coreProperties>
</file>