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Прил.№1 2016г." sheetId="1" r:id="rId1"/>
    <sheet name="Прил.№ 2" sheetId="7" r:id="rId2"/>
  </sheets>
  <calcPr calcId="125725"/>
</workbook>
</file>

<file path=xl/calcChain.xml><?xml version="1.0" encoding="utf-8"?>
<calcChain xmlns="http://schemas.openxmlformats.org/spreadsheetml/2006/main">
  <c r="L26" i="1"/>
  <c r="C20" i="7"/>
  <c r="C19"/>
  <c r="D17"/>
  <c r="E17"/>
  <c r="D19"/>
  <c r="E19"/>
  <c r="D20"/>
  <c r="E20"/>
  <c r="C17"/>
  <c r="L25" i="1" l="1"/>
  <c r="L23" l="1"/>
  <c r="L21"/>
  <c r="L19"/>
  <c r="L17"/>
</calcChain>
</file>

<file path=xl/sharedStrings.xml><?xml version="1.0" encoding="utf-8"?>
<sst xmlns="http://schemas.openxmlformats.org/spreadsheetml/2006/main" count="69" uniqueCount="53">
  <si>
    <t>Затраты, непосредственно связанные с оказанием услуги, руб.</t>
  </si>
  <si>
    <t xml:space="preserve">Затраты на общехозяйственные нужды, руб. </t>
  </si>
  <si>
    <t>Базовый норматив затрат на оказание услуги, руб.</t>
  </si>
  <si>
    <t>А</t>
  </si>
  <si>
    <t>ОТ1</t>
  </si>
  <si>
    <t>МЗ и ОЦДИ</t>
  </si>
  <si>
    <t>ИНЗ</t>
  </si>
  <si>
    <t>КУ</t>
  </si>
  <si>
    <t>СНИ</t>
  </si>
  <si>
    <t>СОЦДИ</t>
  </si>
  <si>
    <t>УС</t>
  </si>
  <si>
    <t>ТУ, Иные услуги</t>
  </si>
  <si>
    <t>ОТ2</t>
  </si>
  <si>
    <t>ПНЗ</t>
  </si>
  <si>
    <t>к Приказу по Отделу культуры</t>
  </si>
  <si>
    <t>администрации города Шарыпово</t>
  </si>
  <si>
    <r>
      <t>Приложение №</t>
    </r>
    <r>
      <rPr>
        <u/>
        <sz val="10"/>
        <color theme="1"/>
        <rFont val="Times New Roman"/>
        <family val="1"/>
        <charset val="204"/>
      </rPr>
      <t>1</t>
    </r>
  </si>
  <si>
    <t>Приложение №4</t>
  </si>
  <si>
    <t>Года</t>
  </si>
  <si>
    <t>2016г.</t>
  </si>
  <si>
    <t>2017г.</t>
  </si>
  <si>
    <t>2018г.</t>
  </si>
  <si>
    <t>Условие, отражающее специфику оказания услуги</t>
  </si>
  <si>
    <r>
      <t>Услуга</t>
    </r>
    <r>
      <rPr>
        <sz val="12"/>
        <color rgb="FF000000"/>
        <rFont val="Times New Roman"/>
        <family val="1"/>
        <charset val="204"/>
      </rPr>
      <t xml:space="preserve">: Показ концертов (организация показа) и концертных программ </t>
    </r>
  </si>
  <si>
    <t xml:space="preserve">Значения отраслевых корректирующих коэффициентов к базовым нормативам затрат на оказание муниципальных услуг по коду ОКВЭД </t>
  </si>
  <si>
    <t xml:space="preserve">ОКВЭД / Наименование муниципальной услуги </t>
  </si>
  <si>
    <r>
      <t>Услуга</t>
    </r>
    <r>
      <rPr>
        <sz val="12"/>
        <color rgb="FF000000"/>
        <rFont val="Times New Roman"/>
        <family val="1"/>
        <charset val="204"/>
      </rPr>
      <t xml:space="preserve">: Библиотечное, библиографическое и информационное обслуживание пользователей библиотеки </t>
    </r>
  </si>
  <si>
    <r>
      <rPr>
        <b/>
        <sz val="12"/>
        <color theme="1"/>
        <rFont val="Times New Roman"/>
        <family val="1"/>
        <charset val="204"/>
      </rPr>
      <t xml:space="preserve">ИНЗ </t>
    </r>
    <r>
      <rPr>
        <sz val="12"/>
        <color theme="1"/>
        <rFont val="Times New Roman"/>
        <family val="1"/>
        <charset val="204"/>
      </rPr>
      <t>– иные затраты, непосредственно связанные с оказанием услуги;</t>
    </r>
  </si>
  <si>
    <r>
      <rPr>
        <b/>
        <sz val="12"/>
        <color theme="1"/>
        <rFont val="Times New Roman"/>
        <family val="1"/>
        <charset val="204"/>
      </rPr>
      <t xml:space="preserve">КУ </t>
    </r>
    <r>
      <rPr>
        <sz val="12"/>
        <color theme="1"/>
        <rFont val="Times New Roman"/>
        <family val="1"/>
        <charset val="204"/>
      </rPr>
      <t>– затраты на коммунальные услуги;</t>
    </r>
  </si>
  <si>
    <r>
      <rPr>
        <b/>
        <sz val="12"/>
        <color theme="1"/>
        <rFont val="Times New Roman"/>
        <family val="1"/>
        <charset val="204"/>
      </rPr>
      <t xml:space="preserve">УС </t>
    </r>
    <r>
      <rPr>
        <sz val="12"/>
        <color theme="1"/>
        <rFont val="Times New Roman"/>
        <family val="1"/>
        <charset val="204"/>
      </rPr>
      <t>– затраты на приобретение услуг связи;</t>
    </r>
  </si>
  <si>
    <r>
      <rPr>
        <b/>
        <sz val="12"/>
        <color theme="1"/>
        <rFont val="Times New Roman"/>
        <family val="1"/>
        <charset val="204"/>
      </rPr>
      <t>ТУ, Иные услуги</t>
    </r>
    <r>
      <rPr>
        <sz val="12"/>
        <color theme="1"/>
        <rFont val="Times New Roman"/>
        <family val="1"/>
        <charset val="204"/>
      </rPr>
      <t xml:space="preserve"> – затраты на приобретение транспортных услуг, иных услуг;</t>
    </r>
  </si>
  <si>
    <r>
      <rPr>
        <b/>
        <sz val="12"/>
        <color theme="1"/>
        <rFont val="Times New Roman"/>
        <family val="1"/>
        <charset val="204"/>
      </rPr>
      <t xml:space="preserve">ОТ2 </t>
    </r>
    <r>
      <rPr>
        <sz val="12"/>
        <color theme="1"/>
        <rFont val="Times New Roman"/>
        <family val="1"/>
        <charset val="204"/>
      </rPr>
      <t>– затраты на оплату труда с начислениями на выплаты по оплате труда работников, которые не принимают непосредственного участия в оказании услуги;</t>
    </r>
  </si>
  <si>
    <t>Значения базовых нормативы затрат на оказание муниципальных услуг по кодам ОКВЭД на 2016г.</t>
  </si>
  <si>
    <r>
      <rPr>
        <b/>
        <sz val="12"/>
        <color theme="1"/>
        <rFont val="Times New Roman"/>
        <family val="1"/>
        <charset val="204"/>
      </rPr>
      <t xml:space="preserve">ОТ1 </t>
    </r>
    <r>
      <rPr>
        <sz val="12"/>
        <color theme="1"/>
        <rFont val="Times New Roman"/>
        <family val="1"/>
        <charset val="204"/>
      </rPr>
      <t>– затраты на оплату труда с начислениями на выплаты по оплате труда работников, непосредственно связанных с оказанием муниципальной услуги;</t>
    </r>
  </si>
  <si>
    <r>
      <rPr>
        <b/>
        <sz val="12"/>
        <color theme="1"/>
        <rFont val="Times New Roman"/>
        <family val="1"/>
        <charset val="204"/>
      </rPr>
      <t xml:space="preserve">МЗ и ОЦДИ </t>
    </r>
    <r>
      <rPr>
        <sz val="12"/>
        <color theme="1"/>
        <rFont val="Times New Roman"/>
        <family val="1"/>
        <charset val="204"/>
      </rPr>
      <t>– затраты на приобретение материальных запасов и особо ценного движимого имущества, потребляемых (используемых) в процессе оказания  муниципальной услуги;</t>
    </r>
  </si>
  <si>
    <r>
      <rPr>
        <b/>
        <sz val="12"/>
        <color theme="1"/>
        <rFont val="Times New Roman"/>
        <family val="1"/>
        <charset val="204"/>
      </rPr>
      <t xml:space="preserve">СНИ </t>
    </r>
    <r>
      <rPr>
        <sz val="12"/>
        <color theme="1"/>
        <rFont val="Times New Roman"/>
        <family val="1"/>
        <charset val="204"/>
      </rPr>
      <t>– затраты на содержание объектов недвижимого имущества, необходимого для выполнения муниципального задания;</t>
    </r>
  </si>
  <si>
    <r>
      <rPr>
        <b/>
        <sz val="12"/>
        <color theme="1"/>
        <rFont val="Times New Roman"/>
        <family val="1"/>
        <charset val="204"/>
      </rPr>
      <t>СОЦДИ</t>
    </r>
    <r>
      <rPr>
        <sz val="12"/>
        <color theme="1"/>
        <rFont val="Times New Roman"/>
        <family val="1"/>
        <charset val="204"/>
      </rPr>
      <t xml:space="preserve"> – затраты на содержание объектов особо ценного движимого имущества, необходимого для выполнения муниципального задания;</t>
    </r>
  </si>
  <si>
    <r>
      <rPr>
        <b/>
        <sz val="12"/>
        <color theme="1"/>
        <rFont val="Times New Roman"/>
        <family val="1"/>
        <charset val="204"/>
      </rPr>
      <t>ПНЗ</t>
    </r>
    <r>
      <rPr>
        <sz val="12"/>
        <color theme="1"/>
        <rFont val="Times New Roman"/>
        <family val="1"/>
        <charset val="204"/>
      </rPr>
      <t xml:space="preserve"> – затраты на прочие общехозяйственные нужды на оказание муниципальной услуги. </t>
    </r>
  </si>
  <si>
    <t xml:space="preserve">ОКВЭД 92.51 </t>
  </si>
  <si>
    <t xml:space="preserve">Сборный концерт на стационаре, вместимость зала более 180 мест </t>
  </si>
  <si>
    <t xml:space="preserve">ОКВЭД 80.10.3 </t>
  </si>
  <si>
    <t>Реализация дополнительных предпрофессиональных общеобразовательных программ в области искусств в соответствии с федеральными государственными требованиями по видам искусств и срокам реализации с  количеством учащихся - менее 250 человек</t>
  </si>
  <si>
    <t>Реализация дополнительных общеразвивающих программ  реализуются с целью привлечения к различным видам искусств наибольшего количества детей, в том числе не имеющих необходимых творческих способностей для освоения предпрофессиональных программ с  количеством учащихся - менее 250 человек</t>
  </si>
  <si>
    <t xml:space="preserve">ОКВЭД 92.52 </t>
  </si>
  <si>
    <t xml:space="preserve">ОКВЭД 92.31.21 </t>
  </si>
  <si>
    <r>
      <t>от "</t>
    </r>
    <r>
      <rPr>
        <u/>
        <sz val="10"/>
        <color theme="1"/>
        <rFont val="Times New Roman"/>
        <family val="1"/>
        <charset val="204"/>
      </rPr>
      <t>30</t>
    </r>
    <r>
      <rPr>
        <sz val="10"/>
        <color theme="1"/>
        <rFont val="Times New Roman"/>
        <family val="1"/>
        <charset val="204"/>
      </rPr>
      <t xml:space="preserve">" </t>
    </r>
    <r>
      <rPr>
        <u/>
        <sz val="10"/>
        <color theme="1"/>
        <rFont val="Times New Roman"/>
        <family val="1"/>
        <charset val="204"/>
      </rPr>
      <t>декабря</t>
    </r>
    <r>
      <rPr>
        <sz val="10"/>
        <color theme="1"/>
        <rFont val="Times New Roman"/>
        <family val="1"/>
        <charset val="204"/>
      </rPr>
      <t xml:space="preserve"> 2015г. №</t>
    </r>
    <r>
      <rPr>
        <u/>
        <sz val="10"/>
        <color theme="1"/>
        <rFont val="Times New Roman"/>
        <family val="1"/>
        <charset val="204"/>
      </rPr>
      <t>216</t>
    </r>
  </si>
  <si>
    <r>
      <t xml:space="preserve">Услуга: </t>
    </r>
    <r>
      <rPr>
        <sz val="12"/>
        <color rgb="FF000000"/>
        <rFont val="Times New Roman"/>
        <family val="1"/>
        <charset val="204"/>
      </rPr>
      <t>Публичный показ музейных предметов, музейных коллекций</t>
    </r>
  </si>
  <si>
    <r>
      <t>Услуга</t>
    </r>
    <r>
      <rPr>
        <sz val="12"/>
        <color rgb="FF000000"/>
        <rFont val="Times New Roman"/>
        <family val="1"/>
        <charset val="204"/>
      </rPr>
      <t xml:space="preserve">: Показ концертных (организация показа) и концертных программ  </t>
    </r>
  </si>
  <si>
    <r>
      <rPr>
        <b/>
        <sz val="12"/>
        <color rgb="FF000000"/>
        <rFont val="Times New Roman"/>
        <family val="1"/>
        <charset val="204"/>
      </rPr>
      <t xml:space="preserve">Услуга: </t>
    </r>
    <r>
      <rPr>
        <sz val="12"/>
        <color rgb="FF000000"/>
        <rFont val="Times New Roman"/>
        <family val="1"/>
        <charset val="204"/>
      </rPr>
      <t>Показ (организация показа)  спектаклей (театральных постановок)</t>
    </r>
  </si>
  <si>
    <r>
      <t>Услуга 1</t>
    </r>
    <r>
      <rPr>
        <sz val="12"/>
        <color theme="1"/>
        <rFont val="Times New Roman"/>
        <family val="1"/>
        <charset val="204"/>
      </rPr>
      <t>: Реализация дополнительных предпрофессиональных  программ в области искусств</t>
    </r>
  </si>
  <si>
    <r>
      <t>Услуга 2</t>
    </r>
    <r>
      <rPr>
        <sz val="12"/>
        <color theme="1"/>
        <rFont val="Times New Roman"/>
        <family val="1"/>
        <charset val="204"/>
      </rPr>
      <t>: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Реализация дополнительных общеразвивающих программ</t>
    </r>
  </si>
  <si>
    <t>Приложение №2</t>
  </si>
  <si>
    <r>
      <t xml:space="preserve">от "19" </t>
    </r>
    <r>
      <rPr>
        <u/>
        <sz val="10"/>
        <color theme="1"/>
        <rFont val="Times New Roman"/>
        <family val="1"/>
        <charset val="204"/>
      </rPr>
      <t>февраля</t>
    </r>
    <r>
      <rPr>
        <sz val="10"/>
        <color theme="1"/>
        <rFont val="Times New Roman"/>
        <family val="1"/>
        <charset val="204"/>
      </rPr>
      <t xml:space="preserve"> 2016г. №</t>
    </r>
    <r>
      <rPr>
        <u/>
        <sz val="10"/>
        <color theme="1"/>
        <rFont val="Times New Roman"/>
        <family val="1"/>
        <charset val="204"/>
      </rPr>
      <t>39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</si>
</sst>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left" vertical="top" wrapText="1"/>
    </xf>
    <xf numFmtId="0" fontId="0" fillId="0" borderId="2" xfId="0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/>
    <xf numFmtId="0" fontId="7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6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Fill="1" applyBorder="1" applyAlignment="1">
      <alignment vertical="top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2" fontId="2" fillId="0" borderId="0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65" fontId="12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7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/>
    </xf>
    <xf numFmtId="0" fontId="1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1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7" fillId="0" borderId="0" xfId="0" applyFont="1" applyFill="1" applyBorder="1" applyAlignment="1">
      <alignment horizontal="left"/>
    </xf>
    <xf numFmtId="0" fontId="5" fillId="0" borderId="3" xfId="0" applyFont="1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T37"/>
  <sheetViews>
    <sheetView workbookViewId="0">
      <pane xSplit="1" ySplit="16" topLeftCell="B17" activePane="bottomRight" state="frozen"/>
      <selection pane="topRight" activeCell="B1" sqref="B1"/>
      <selection pane="bottomLeft" activeCell="A12" sqref="A12"/>
      <selection pane="bottomRight" activeCell="K9" sqref="K9:L9"/>
    </sheetView>
  </sheetViews>
  <sheetFormatPr defaultRowHeight="15"/>
  <cols>
    <col min="1" max="1" width="35.140625" style="5" customWidth="1"/>
    <col min="2" max="2" width="9.5703125" style="5" bestFit="1" customWidth="1"/>
    <col min="3" max="3" width="10.7109375" style="5" customWidth="1"/>
    <col min="4" max="4" width="9.140625" style="5"/>
    <col min="5" max="11" width="11.28515625" style="5" customWidth="1"/>
    <col min="12" max="12" width="16.85546875" style="5" customWidth="1"/>
    <col min="13" max="72" width="9.140625" style="4"/>
  </cols>
  <sheetData>
    <row r="1" spans="1:18">
      <c r="K1" s="38" t="s">
        <v>16</v>
      </c>
    </row>
    <row r="2" spans="1:18">
      <c r="K2" s="38" t="s">
        <v>14</v>
      </c>
    </row>
    <row r="3" spans="1:18">
      <c r="K3" s="53" t="s">
        <v>15</v>
      </c>
      <c r="L3" s="53"/>
    </row>
    <row r="4" spans="1:18">
      <c r="K4" s="53" t="s">
        <v>52</v>
      </c>
      <c r="L4" s="53"/>
    </row>
    <row r="6" spans="1:18">
      <c r="I6" s="28"/>
      <c r="K6" s="28" t="s">
        <v>16</v>
      </c>
    </row>
    <row r="7" spans="1:18">
      <c r="I7" s="28"/>
      <c r="K7" s="28" t="s">
        <v>14</v>
      </c>
    </row>
    <row r="8" spans="1:18">
      <c r="I8" s="53"/>
      <c r="J8" s="53"/>
      <c r="K8" s="53" t="s">
        <v>15</v>
      </c>
      <c r="L8" s="53"/>
    </row>
    <row r="9" spans="1:18">
      <c r="I9" s="53"/>
      <c r="J9" s="53"/>
      <c r="K9" s="53" t="s">
        <v>45</v>
      </c>
      <c r="L9" s="53"/>
      <c r="Q9" s="1"/>
      <c r="R9" s="2"/>
    </row>
    <row r="10" spans="1:18" ht="15.75">
      <c r="B10" s="6"/>
      <c r="C10" s="7"/>
      <c r="D10" s="8"/>
      <c r="E10" s="7"/>
      <c r="F10" s="8"/>
      <c r="G10" s="8"/>
      <c r="H10" s="8"/>
      <c r="I10" s="8"/>
      <c r="J10" s="7"/>
      <c r="K10" s="8"/>
      <c r="L10" s="8"/>
      <c r="Q10" s="1"/>
      <c r="R10" s="2"/>
    </row>
    <row r="11" spans="1:18" ht="18" customHeight="1">
      <c r="A11" s="50" t="s">
        <v>32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Q11" s="1"/>
      <c r="R11" s="2"/>
    </row>
    <row r="12" spans="1:18" s="10" customFormat="1">
      <c r="A12" s="45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Q12" s="42"/>
      <c r="R12" s="42"/>
    </row>
    <row r="13" spans="1:18" ht="48.75" customHeight="1">
      <c r="A13" s="43" t="s">
        <v>25</v>
      </c>
      <c r="B13" s="52" t="s">
        <v>0</v>
      </c>
      <c r="C13" s="43"/>
      <c r="D13" s="43"/>
      <c r="E13" s="52" t="s">
        <v>1</v>
      </c>
      <c r="F13" s="43"/>
      <c r="G13" s="43"/>
      <c r="H13" s="43"/>
      <c r="I13" s="43"/>
      <c r="J13" s="43"/>
      <c r="K13" s="43"/>
      <c r="L13" s="52" t="s">
        <v>2</v>
      </c>
      <c r="N13" s="11"/>
      <c r="Q13" s="44"/>
      <c r="R13" s="44"/>
    </row>
    <row r="14" spans="1:18" s="4" customFormat="1" ht="36.75" customHeight="1">
      <c r="A14" s="43"/>
      <c r="B14" s="27" t="s">
        <v>4</v>
      </c>
      <c r="C14" s="13" t="s">
        <v>5</v>
      </c>
      <c r="D14" s="27" t="s">
        <v>6</v>
      </c>
      <c r="E14" s="13" t="s">
        <v>7</v>
      </c>
      <c r="F14" s="27" t="s">
        <v>8</v>
      </c>
      <c r="G14" s="27" t="s">
        <v>9</v>
      </c>
      <c r="H14" s="27" t="s">
        <v>10</v>
      </c>
      <c r="I14" s="27" t="s">
        <v>11</v>
      </c>
      <c r="J14" s="13" t="s">
        <v>12</v>
      </c>
      <c r="K14" s="27" t="s">
        <v>13</v>
      </c>
      <c r="L14" s="43"/>
      <c r="N14" s="12"/>
    </row>
    <row r="15" spans="1:18" ht="15.75">
      <c r="A15" s="32" t="s">
        <v>3</v>
      </c>
      <c r="B15" s="14">
        <v>1</v>
      </c>
      <c r="C15" s="14">
        <v>2</v>
      </c>
      <c r="D15" s="14">
        <v>3</v>
      </c>
      <c r="E15" s="14">
        <v>4</v>
      </c>
      <c r="F15" s="14">
        <v>5</v>
      </c>
      <c r="G15" s="14">
        <v>6</v>
      </c>
      <c r="H15" s="14">
        <v>7</v>
      </c>
      <c r="I15" s="14">
        <v>8</v>
      </c>
      <c r="J15" s="14">
        <v>9</v>
      </c>
      <c r="K15" s="14">
        <v>10</v>
      </c>
      <c r="L15" s="14">
        <v>11</v>
      </c>
    </row>
    <row r="16" spans="1:18" ht="15.75">
      <c r="A16" s="47" t="s">
        <v>38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</row>
    <row r="17" spans="1:72" ht="66" customHeight="1">
      <c r="A17" s="33" t="s">
        <v>26</v>
      </c>
      <c r="B17" s="9">
        <v>39.64</v>
      </c>
      <c r="C17" s="9">
        <v>14.01</v>
      </c>
      <c r="D17" s="9"/>
      <c r="E17" s="9">
        <v>1.8029999999999999</v>
      </c>
      <c r="F17" s="9">
        <v>3.37</v>
      </c>
      <c r="G17" s="9">
        <v>0.13</v>
      </c>
      <c r="H17" s="9">
        <v>0.62</v>
      </c>
      <c r="I17" s="9">
        <v>0.18</v>
      </c>
      <c r="J17" s="9">
        <v>49.643000000000001</v>
      </c>
      <c r="K17" s="9">
        <v>0.28999999999999998</v>
      </c>
      <c r="L17" s="9">
        <f>B17+C17+D17+E17+F17+G17+H17+I17+J17+K17</f>
        <v>109.68599999999999</v>
      </c>
      <c r="N17" s="12"/>
    </row>
    <row r="18" spans="1:72" s="3" customFormat="1" ht="15.75">
      <c r="A18" s="47" t="s">
        <v>43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</row>
    <row r="19" spans="1:72" ht="47.25">
      <c r="A19" s="33" t="s">
        <v>46</v>
      </c>
      <c r="B19" s="9">
        <v>31.92</v>
      </c>
      <c r="C19" s="9">
        <v>5.27</v>
      </c>
      <c r="D19" s="9"/>
      <c r="E19" s="9">
        <v>3.81</v>
      </c>
      <c r="F19" s="9">
        <v>1.56</v>
      </c>
      <c r="G19" s="9"/>
      <c r="H19" s="9">
        <v>0.76</v>
      </c>
      <c r="I19" s="9"/>
      <c r="J19" s="9">
        <v>21.62</v>
      </c>
      <c r="K19" s="9">
        <v>0.44</v>
      </c>
      <c r="L19" s="9">
        <f>B19+C19+D19+E19+F19+G19+H19+I19+J19+K19</f>
        <v>65.38</v>
      </c>
    </row>
    <row r="20" spans="1:72" ht="15.75">
      <c r="A20" s="47" t="s">
        <v>38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72" ht="48.75" customHeight="1">
      <c r="A21" s="33" t="s">
        <v>47</v>
      </c>
      <c r="B21" s="9">
        <v>43.04</v>
      </c>
      <c r="C21" s="9">
        <v>30.38</v>
      </c>
      <c r="D21" s="9"/>
      <c r="E21" s="9">
        <v>3.56</v>
      </c>
      <c r="F21" s="9">
        <v>1.02</v>
      </c>
      <c r="G21" s="9">
        <v>0</v>
      </c>
      <c r="H21" s="9">
        <v>0.45</v>
      </c>
      <c r="I21" s="9"/>
      <c r="J21" s="9">
        <v>18.46</v>
      </c>
      <c r="K21" s="9"/>
      <c r="L21" s="9">
        <f>B21+C21+D21+E21+F21+G21+H21+I21+J21+K21</f>
        <v>96.91</v>
      </c>
    </row>
    <row r="22" spans="1:72" ht="15.75">
      <c r="A22" s="47" t="s">
        <v>44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</row>
    <row r="23" spans="1:72" ht="51" customHeight="1">
      <c r="A23" s="34" t="s">
        <v>48</v>
      </c>
      <c r="B23" s="9">
        <v>96.92</v>
      </c>
      <c r="C23" s="9">
        <v>135.28</v>
      </c>
      <c r="D23" s="9"/>
      <c r="E23" s="9">
        <v>12.14</v>
      </c>
      <c r="F23" s="9">
        <v>3.38</v>
      </c>
      <c r="G23" s="9">
        <v>5.35</v>
      </c>
      <c r="H23" s="9">
        <v>0.78</v>
      </c>
      <c r="I23" s="9"/>
      <c r="J23" s="9">
        <v>87.07</v>
      </c>
      <c r="K23" s="9">
        <v>0.39</v>
      </c>
      <c r="L23" s="9">
        <f>B23+C23+D23+E23+F23+G23+H23+I23+J23+K23</f>
        <v>341.30999999999995</v>
      </c>
    </row>
    <row r="24" spans="1:72" ht="18" customHeight="1">
      <c r="A24" s="47" t="s">
        <v>40</v>
      </c>
      <c r="B24" s="47"/>
      <c r="C24" s="48"/>
      <c r="D24" s="48"/>
      <c r="E24" s="48"/>
      <c r="F24" s="49"/>
      <c r="G24" s="49"/>
      <c r="H24" s="49"/>
      <c r="I24" s="49"/>
      <c r="J24" s="49"/>
      <c r="K24" s="49"/>
      <c r="L24" s="49"/>
    </row>
    <row r="25" spans="1:72" ht="67.5" customHeight="1">
      <c r="A25" s="29" t="s">
        <v>49</v>
      </c>
      <c r="B25" s="9">
        <v>22440.32</v>
      </c>
      <c r="C25" s="9">
        <v>769.71</v>
      </c>
      <c r="D25" s="9"/>
      <c r="E25" s="9">
        <v>33.573999999999998</v>
      </c>
      <c r="F25" s="9">
        <v>81.425236999999996</v>
      </c>
      <c r="G25" s="9"/>
      <c r="H25" s="9"/>
      <c r="I25" s="9">
        <v>128.61030959999999</v>
      </c>
      <c r="J25" s="9">
        <v>2859.0756000000001</v>
      </c>
      <c r="K25" s="9">
        <v>69.610083000000003</v>
      </c>
      <c r="L25" s="9">
        <f t="shared" ref="L25" si="0">B25+C25+D25+E25+F25+G25+H25+I25+J25+K25</f>
        <v>26382.325229599999</v>
      </c>
    </row>
    <row r="26" spans="1:72" ht="51.75" customHeight="1">
      <c r="A26" s="29" t="s">
        <v>50</v>
      </c>
      <c r="B26" s="9">
        <v>21843.11</v>
      </c>
      <c r="C26" s="9">
        <v>421.24</v>
      </c>
      <c r="D26" s="9"/>
      <c r="E26" s="9">
        <v>34.176000000000002</v>
      </c>
      <c r="F26" s="9">
        <v>146.82</v>
      </c>
      <c r="G26" s="9"/>
      <c r="H26" s="9"/>
      <c r="I26" s="9">
        <v>119.46</v>
      </c>
      <c r="J26" s="9">
        <v>5169.6899999999996</v>
      </c>
      <c r="K26" s="9">
        <v>64.66</v>
      </c>
      <c r="L26" s="9">
        <f>B26+C26+D26+E26+F26+G26+H26+I26+J26+K26</f>
        <v>27799.155999999999</v>
      </c>
    </row>
    <row r="27" spans="1:72" ht="14.25" customHeight="1">
      <c r="A27" s="35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spans="1:72" s="26" customFormat="1" ht="19.5" customHeight="1">
      <c r="A28" s="40" t="s">
        <v>33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72" s="4" customFormat="1" ht="33.75" customHeight="1">
      <c r="A29" s="40" t="s">
        <v>34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72" s="4" customFormat="1" ht="15.75">
      <c r="A30" s="40" t="s">
        <v>27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</row>
    <row r="31" spans="1:72" s="4" customFormat="1" ht="15.75">
      <c r="A31" s="40" t="s">
        <v>28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</row>
    <row r="32" spans="1:72" s="4" customFormat="1" ht="15.75">
      <c r="A32" s="40" t="s">
        <v>35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1:12" s="4" customFormat="1" ht="15.75">
      <c r="A33" s="40" t="s">
        <v>36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1:12" s="4" customFormat="1" ht="15.75">
      <c r="A34" s="40" t="s">
        <v>29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1:12" s="4" customFormat="1" ht="15.75">
      <c r="A35" s="40" t="s">
        <v>30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  <row r="36" spans="1:12" s="4" customFormat="1" ht="15.75">
      <c r="A36" s="40" t="s">
        <v>31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  <row r="37" spans="1:12" s="4" customFormat="1" ht="15.75">
      <c r="A37" s="40" t="s">
        <v>37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</sheetData>
  <mergeCells count="29">
    <mergeCell ref="A33:L33"/>
    <mergeCell ref="A34:L34"/>
    <mergeCell ref="A35:L35"/>
    <mergeCell ref="A36:L36"/>
    <mergeCell ref="A37:L37"/>
    <mergeCell ref="A28:L28"/>
    <mergeCell ref="A29:L29"/>
    <mergeCell ref="A30:L30"/>
    <mergeCell ref="A31:L31"/>
    <mergeCell ref="A32:L32"/>
    <mergeCell ref="Q12:R12"/>
    <mergeCell ref="Q13:R13"/>
    <mergeCell ref="I8:J8"/>
    <mergeCell ref="I9:J9"/>
    <mergeCell ref="K8:L8"/>
    <mergeCell ref="K9:L9"/>
    <mergeCell ref="A12:L12"/>
    <mergeCell ref="B13:D13"/>
    <mergeCell ref="E13:K13"/>
    <mergeCell ref="L13:L14"/>
    <mergeCell ref="A11:L11"/>
    <mergeCell ref="A13:A14"/>
    <mergeCell ref="K3:L3"/>
    <mergeCell ref="K4:L4"/>
    <mergeCell ref="A24:L24"/>
    <mergeCell ref="A18:L18"/>
    <mergeCell ref="A22:L22"/>
    <mergeCell ref="A16:L16"/>
    <mergeCell ref="A20:L20"/>
  </mergeCells>
  <pageMargins left="0.31496062992125984" right="0.31496062992125984" top="1.1417322834645669" bottom="0.35433070866141736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BM23"/>
  <sheetViews>
    <sheetView tabSelected="1" workbookViewId="0">
      <selection activeCell="A11" sqref="A11:E11"/>
    </sheetView>
  </sheetViews>
  <sheetFormatPr defaultRowHeight="15"/>
  <cols>
    <col min="1" max="1" width="61.7109375" style="16" customWidth="1"/>
    <col min="2" max="2" width="54" style="16" customWidth="1"/>
    <col min="3" max="4" width="17" style="16" customWidth="1"/>
    <col min="5" max="5" width="14.5703125" style="16" customWidth="1"/>
    <col min="6" max="28" width="9.140625" style="17"/>
    <col min="29" max="65" width="9.140625" style="4"/>
  </cols>
  <sheetData>
    <row r="1" spans="1:65">
      <c r="D1" s="39" t="s">
        <v>51</v>
      </c>
      <c r="E1" s="5"/>
    </row>
    <row r="2" spans="1:65">
      <c r="D2" s="39" t="s">
        <v>14</v>
      </c>
      <c r="E2" s="5"/>
    </row>
    <row r="3" spans="1:65">
      <c r="D3" s="53" t="s">
        <v>15</v>
      </c>
      <c r="E3" s="53"/>
    </row>
    <row r="4" spans="1:65">
      <c r="D4" s="53" t="s">
        <v>52</v>
      </c>
      <c r="E4" s="53"/>
    </row>
    <row r="6" spans="1:65">
      <c r="D6" s="28" t="s">
        <v>17</v>
      </c>
      <c r="E6" s="5"/>
    </row>
    <row r="7" spans="1:65">
      <c r="D7" s="28" t="s">
        <v>14</v>
      </c>
      <c r="E7" s="5"/>
    </row>
    <row r="8" spans="1:65">
      <c r="D8" s="53" t="s">
        <v>15</v>
      </c>
      <c r="E8" s="53"/>
    </row>
    <row r="9" spans="1:65">
      <c r="D9" s="53" t="s">
        <v>45</v>
      </c>
      <c r="E9" s="53"/>
    </row>
    <row r="11" spans="1:65" ht="39" customHeight="1">
      <c r="A11" s="60" t="s">
        <v>24</v>
      </c>
      <c r="B11" s="60"/>
      <c r="C11" s="61"/>
      <c r="D11" s="61"/>
      <c r="E11" s="61"/>
      <c r="J11" s="18"/>
      <c r="K11" s="19"/>
    </row>
    <row r="12" spans="1:65" s="10" customFormat="1">
      <c r="A12" s="55"/>
      <c r="B12" s="55"/>
      <c r="C12" s="56"/>
      <c r="D12" s="56"/>
      <c r="E12" s="56"/>
      <c r="F12" s="17"/>
      <c r="G12" s="17"/>
      <c r="H12" s="17"/>
      <c r="I12" s="17"/>
      <c r="J12" s="57"/>
      <c r="K12" s="5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65" s="24" customFormat="1" ht="30.75" customHeight="1">
      <c r="A13" s="43" t="s">
        <v>25</v>
      </c>
      <c r="B13" s="58" t="s">
        <v>22</v>
      </c>
      <c r="C13" s="52" t="s">
        <v>18</v>
      </c>
      <c r="D13" s="43"/>
      <c r="E13" s="43"/>
      <c r="F13" s="21"/>
      <c r="G13" s="22"/>
      <c r="H13" s="21"/>
      <c r="I13" s="21"/>
      <c r="J13" s="54"/>
      <c r="K13" s="54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</row>
    <row r="14" spans="1:65" s="24" customFormat="1" ht="15.75" customHeight="1">
      <c r="A14" s="43"/>
      <c r="B14" s="59"/>
      <c r="C14" s="27" t="s">
        <v>19</v>
      </c>
      <c r="D14" s="27" t="s">
        <v>20</v>
      </c>
      <c r="E14" s="27" t="s">
        <v>21</v>
      </c>
      <c r="F14" s="21"/>
      <c r="G14" s="25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</row>
    <row r="15" spans="1:65" ht="15.75">
      <c r="A15" s="32" t="s">
        <v>3</v>
      </c>
      <c r="B15" s="32"/>
      <c r="C15" s="14">
        <v>1</v>
      </c>
      <c r="D15" s="14">
        <v>2</v>
      </c>
      <c r="E15" s="14">
        <v>3</v>
      </c>
    </row>
    <row r="16" spans="1:65" ht="15.75">
      <c r="A16" s="47" t="s">
        <v>38</v>
      </c>
      <c r="B16" s="47"/>
      <c r="C16" s="48"/>
      <c r="D16" s="48"/>
      <c r="E16" s="48"/>
    </row>
    <row r="17" spans="1:28" ht="32.25" customHeight="1">
      <c r="A17" s="33" t="s">
        <v>23</v>
      </c>
      <c r="B17" s="37" t="s">
        <v>39</v>
      </c>
      <c r="C17" s="15">
        <f>98.543412/96.910854</f>
        <v>1.0168459768190672</v>
      </c>
      <c r="D17" s="15">
        <f t="shared" ref="D17:E17" si="0">98.54/96.91</f>
        <v>1.0168197296460635</v>
      </c>
      <c r="E17" s="15">
        <f t="shared" si="0"/>
        <v>1.0168197296460635</v>
      </c>
    </row>
    <row r="18" spans="1:28" s="4" customFormat="1" ht="15.75">
      <c r="A18" s="47" t="s">
        <v>40</v>
      </c>
      <c r="B18" s="47"/>
      <c r="C18" s="48"/>
      <c r="D18" s="48"/>
      <c r="E18" s="48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s="4" customFormat="1" ht="94.5">
      <c r="A19" s="29" t="s">
        <v>49</v>
      </c>
      <c r="B19" s="30" t="s">
        <v>41</v>
      </c>
      <c r="C19" s="36">
        <f>45672.321272/26382.330248</f>
        <v>1.7311708572620246</v>
      </c>
      <c r="D19" s="36">
        <f t="shared" ref="D19:E19" si="1">45672.32/26382.33</f>
        <v>1.7311708253213418</v>
      </c>
      <c r="E19" s="36">
        <f t="shared" si="1"/>
        <v>1.7311708253213418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s="4" customFormat="1" ht="110.25">
      <c r="A20" s="29" t="s">
        <v>50</v>
      </c>
      <c r="B20" s="30" t="s">
        <v>42</v>
      </c>
      <c r="C20" s="36">
        <f>49850.517966/27799.157088</f>
        <v>1.7932384715189391</v>
      </c>
      <c r="D20" s="36">
        <f t="shared" ref="D20:E20" si="2">49850.52/27799.16</f>
        <v>1.7932383568424368</v>
      </c>
      <c r="E20" s="36">
        <f t="shared" si="2"/>
        <v>1.7932383568424368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s="4" customFormat="1" ht="15.75">
      <c r="A21" s="20"/>
      <c r="B21" s="20"/>
      <c r="C21" s="20"/>
      <c r="D21" s="20"/>
      <c r="E21" s="20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28" s="4" customFormat="1" ht="15.75">
      <c r="A22" s="20"/>
      <c r="B22" s="20"/>
      <c r="C22" s="20"/>
      <c r="D22" s="20"/>
      <c r="E22" s="20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4" customFormat="1" ht="15.75">
      <c r="A23" s="20"/>
      <c r="B23" s="20"/>
      <c r="C23" s="20"/>
      <c r="D23" s="20"/>
      <c r="E23" s="20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</sheetData>
  <mergeCells count="13">
    <mergeCell ref="D3:E3"/>
    <mergeCell ref="D4:E4"/>
    <mergeCell ref="A18:E18"/>
    <mergeCell ref="A16:E16"/>
    <mergeCell ref="A11:E11"/>
    <mergeCell ref="A13:A14"/>
    <mergeCell ref="C13:E13"/>
    <mergeCell ref="J13:K13"/>
    <mergeCell ref="A12:E12"/>
    <mergeCell ref="J12:K12"/>
    <mergeCell ref="D8:E8"/>
    <mergeCell ref="D9:E9"/>
    <mergeCell ref="B13:B14"/>
  </mergeCells>
  <pageMargins left="0.31496062992125984" right="0.31496062992125984" top="1.1417322834645669" bottom="0.35433070866141736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Прил.№1 2016г.</vt:lpstr>
      <vt:lpstr>Прил.№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2016-02-29T08:36:23Z</dcterms:modified>
</cp:coreProperties>
</file>