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1" i="1"/>
  <c r="K11"/>
  <c r="J11" l="1"/>
  <c r="N26"/>
  <c r="N25"/>
  <c r="M16"/>
  <c r="M13"/>
  <c r="M12"/>
  <c r="M11" s="1"/>
  <c r="N12" l="1"/>
  <c r="I11"/>
  <c r="H11"/>
  <c r="N23"/>
  <c r="N22"/>
  <c r="N21"/>
  <c r="N20"/>
  <c r="N19"/>
  <c r="N18"/>
  <c r="N17"/>
  <c r="N16"/>
  <c r="N14"/>
  <c r="L15"/>
  <c r="N13"/>
  <c r="N11" l="1"/>
  <c r="N15"/>
</calcChain>
</file>

<file path=xl/sharedStrings.xml><?xml version="1.0" encoding="utf-8"?>
<sst xmlns="http://schemas.openxmlformats.org/spreadsheetml/2006/main" count="125" uniqueCount="73">
  <si>
    <t xml:space="preserve">Перечень мероприятий подпрограммы </t>
  </si>
  <si>
    <t>№ п/п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</si>
  <si>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</si>
  <si>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</si>
  <si>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</si>
  <si>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</si>
  <si>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</si>
  <si>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</si>
  <si>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</si>
  <si>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</si>
  <si>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 xml:space="preserve">Цель подпрограммы
«Формирование цельной системы подготовки спортивного резерва»
</t>
  </si>
  <si>
    <t xml:space="preserve">Задача 1
Формирование единой системы поиска, выявления и поддержки одаренных детей, повышение качества управления подготовкой спортивного резерва; 
</t>
  </si>
  <si>
    <t>1.1.</t>
  </si>
  <si>
    <t>Отдел спорта и молодежной политики Администрации города Шарыпово</t>
  </si>
  <si>
    <t>033</t>
  </si>
  <si>
    <t>1.2.</t>
  </si>
  <si>
    <t>Администрации города Шарыпово</t>
  </si>
  <si>
    <t>Наименование программы, подпрограммы</t>
  </si>
  <si>
    <t>2014г.</t>
  </si>
  <si>
    <t>2015г.</t>
  </si>
  <si>
    <t>2016г.</t>
  </si>
  <si>
    <t>2017г.</t>
  </si>
  <si>
    <t>2018г.</t>
  </si>
  <si>
    <t>2019г.</t>
  </si>
  <si>
    <t>Итого на период 2014-2019гг.</t>
  </si>
  <si>
    <t xml:space="preserve">Муниципальная программа «Развитие физической культуры и спорта в городе Шарыпово» </t>
  </si>
  <si>
    <t xml:space="preserve">Развитие физической культуры и спорта в Красноярском крае  </t>
  </si>
  <si>
    <t xml:space="preserve">Подпрограмма № 1 «Формирование здорового образа жизни через развитие массовой физической культуры и спорта» </t>
  </si>
  <si>
    <t xml:space="preserve">«Формирование здорового образа жизни через развитие массовой физической культуры и спорта» </t>
  </si>
  <si>
    <t>Обеспечение деятельности (оказание услуг) подведомственных учреждений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</si>
  <si>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1101</t>
  </si>
  <si>
    <t>0618540, 061008540</t>
  </si>
  <si>
    <t>621, 622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</si>
  <si>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</si>
  <si>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0611021, 0610010210</t>
  </si>
  <si>
    <t>621</t>
  </si>
  <si>
    <t>1.3.</t>
  </si>
  <si>
    <t>Мероприятия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</si>
  <si>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0618541, 0610085410</t>
  </si>
  <si>
    <t>1.4.</t>
  </si>
  <si>
    <t>Организация и проведение спортивных мероприятий в рамках подпрограммы "Формирование здорового образа жизни через развитие массовой физической культуры и спорта"</t>
  </si>
  <si>
    <t>0618555, 0610085550</t>
  </si>
  <si>
    <t>1.5.</t>
  </si>
  <si>
    <t>Обеспечение муниципальных учреждений на реализацию ими отдельных расходных обязательств в рамках подпрограммы "Формирование здорового образа жизни через развитие массовой физической культуры и спорта"</t>
  </si>
  <si>
    <t>1.6.</t>
  </si>
  <si>
    <t>Софинансирование расходов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</si>
  <si>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0618776</t>
  </si>
  <si>
    <t>1.7.</t>
  </si>
  <si>
    <t>Расходы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</si>
  <si>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0617437</t>
  </si>
  <si>
    <t>1.8.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</si>
  <si>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</si>
  <si>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0610010220</t>
  </si>
  <si>
    <t>1.9.</t>
  </si>
  <si>
    <t>06100S4370</t>
  </si>
  <si>
    <t>1.10.</t>
  </si>
  <si>
    <t>0610074370</t>
  </si>
  <si>
    <t>1.11.</t>
  </si>
  <si>
    <t>Софинансирование расходов на приобретение оборудования и инвентаря для оснащения центров тестирования по выполнению нормативов ГТО в рамках подпрограммы "Формирование здорового образа жизни через развитие массовой физической культуры и спорта"</t>
  </si>
  <si>
    <t>06100S4040</t>
  </si>
  <si>
    <t>1.12.</t>
  </si>
  <si>
    <t>Расходы на приобретение оборудования и инвентаря для оснащения центров тестирования по выполнению нормативов ГТО в рамках подпрограммы "Формирование здорового образа жизни через развитие массовой физической культуры и спорта"</t>
  </si>
  <si>
    <t>0610074040</t>
  </si>
  <si>
    <t>Начальник ОСиМП</t>
  </si>
  <si>
    <t>Л.А.Когданина</t>
  </si>
  <si>
    <t>0617511, 0610075110</t>
  </si>
  <si>
    <t>1.13.</t>
  </si>
  <si>
    <t>Расходы на организацию и проведение тестирования комплекса ГТО в рамках подпрограммы "Формирование здорового образа жизни через развитие массовой физической культуры и спорта"</t>
  </si>
  <si>
    <t>0610088230</t>
  </si>
  <si>
    <t>Отдел спорта и молодежной политики  Администрации города  Шарыпово</t>
  </si>
  <si>
    <t>06100S0220</t>
  </si>
  <si>
    <t>1.14.</t>
  </si>
  <si>
    <t>Приложение № 2 к  подпрограмме № 1 "Формирование здорового образа жизни через развитие массовой физической культуры и спорта", утвержденной постановлением Администрации г. Шарыпово от 11.11.16 № 211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</si>
</sst>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tabSelected="1" topLeftCell="A25" zoomScaleNormal="100" workbookViewId="0">
      <selection activeCell="C5" sqref="C5:C6"/>
    </sheetView>
  </sheetViews>
  <sheetFormatPr defaultColWidth="12.7109375" defaultRowHeight="12"/>
  <cols>
    <col min="1" max="1" width="4.28515625" style="3" customWidth="1"/>
    <col min="2" max="2" width="28.28515625" style="3" customWidth="1"/>
    <col min="3" max="3" width="15.28515625" style="3" customWidth="1"/>
    <col min="4" max="4" width="7.7109375" style="3" customWidth="1"/>
    <col min="5" max="5" width="8" style="3" customWidth="1"/>
    <col min="6" max="6" width="8.5703125" style="3" customWidth="1"/>
    <col min="7" max="7" width="6.5703125" style="3" customWidth="1"/>
    <col min="8" max="8" width="8.42578125" style="3" customWidth="1"/>
    <col min="9" max="9" width="9.42578125" style="3" customWidth="1"/>
    <col min="10" max="10" width="9.7109375" style="3" customWidth="1"/>
    <col min="11" max="11" width="8.7109375" style="3" customWidth="1"/>
    <col min="12" max="12" width="9.42578125" style="3" customWidth="1"/>
    <col min="13" max="13" width="9.28515625" style="3" customWidth="1"/>
    <col min="14" max="14" width="9.85546875" style="3" customWidth="1"/>
    <col min="15" max="15" width="15.42578125" style="3" customWidth="1"/>
    <col min="16" max="16384" width="12.7109375" style="3"/>
  </cols>
  <sheetData>
    <row r="1" spans="1:15" ht="7.5" customHeight="1">
      <c r="J1" s="5"/>
      <c r="K1" s="5"/>
      <c r="L1" s="5"/>
      <c r="M1" s="5"/>
      <c r="N1" s="5"/>
      <c r="O1" s="5"/>
    </row>
    <row r="2" spans="1:15" ht="17.25" customHeight="1">
      <c r="J2" s="6" t="s">
        <v>72</v>
      </c>
      <c r="K2" s="6"/>
      <c r="L2" s="6"/>
      <c r="M2" s="6"/>
      <c r="N2" s="6"/>
      <c r="O2" s="6"/>
    </row>
    <row r="3" spans="1:15" ht="45.75" customHeight="1">
      <c r="J3" s="6"/>
      <c r="K3" s="6"/>
      <c r="L3" s="6"/>
      <c r="M3" s="6"/>
      <c r="N3" s="6"/>
      <c r="O3" s="6"/>
    </row>
    <row r="4" spans="1:15" ht="24" customHeight="1">
      <c r="A4" s="7"/>
      <c r="B4" s="7"/>
      <c r="C4" s="7"/>
      <c r="D4" s="8" t="s">
        <v>0</v>
      </c>
      <c r="E4" s="8"/>
      <c r="F4" s="8"/>
      <c r="G4" s="8"/>
      <c r="H4" s="8"/>
      <c r="I4" s="8"/>
      <c r="J4" s="8"/>
      <c r="K4" s="7"/>
      <c r="L4" s="7"/>
      <c r="M4" s="7"/>
      <c r="N4" s="7"/>
      <c r="O4" s="7"/>
    </row>
    <row r="5" spans="1:15" ht="96" customHeight="1">
      <c r="A5" s="9" t="s">
        <v>1</v>
      </c>
      <c r="B5" s="9" t="s">
        <v>17</v>
      </c>
      <c r="C5" s="9" t="s">
        <v>2</v>
      </c>
      <c r="D5" s="10" t="s">
        <v>3</v>
      </c>
      <c r="E5" s="11"/>
      <c r="F5" s="11"/>
      <c r="G5" s="12"/>
      <c r="H5" s="10" t="s">
        <v>4</v>
      </c>
      <c r="I5" s="11"/>
      <c r="J5" s="11"/>
      <c r="K5" s="11"/>
      <c r="L5" s="11"/>
      <c r="M5" s="11"/>
      <c r="N5" s="12"/>
      <c r="O5" s="13" t="s">
        <v>5</v>
      </c>
    </row>
    <row r="6" spans="1:15" ht="45.75" customHeight="1">
      <c r="A6" s="14"/>
      <c r="B6" s="14"/>
      <c r="C6" s="14"/>
      <c r="D6" s="13" t="s">
        <v>6</v>
      </c>
      <c r="E6" s="13" t="s">
        <v>7</v>
      </c>
      <c r="F6" s="13" t="s">
        <v>8</v>
      </c>
      <c r="G6" s="13" t="s">
        <v>9</v>
      </c>
      <c r="H6" s="13" t="s">
        <v>18</v>
      </c>
      <c r="I6" s="13" t="s">
        <v>19</v>
      </c>
      <c r="J6" s="13" t="s">
        <v>20</v>
      </c>
      <c r="K6" s="13" t="s">
        <v>21</v>
      </c>
      <c r="L6" s="13" t="s">
        <v>22</v>
      </c>
      <c r="M6" s="13" t="s">
        <v>23</v>
      </c>
      <c r="N6" s="13" t="s">
        <v>24</v>
      </c>
      <c r="O6" s="13"/>
    </row>
    <row r="7" spans="1:1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</row>
    <row r="8" spans="1:15" ht="58.5" hidden="1" customHeight="1">
      <c r="A8" s="13"/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93.75" hidden="1" customHeight="1">
      <c r="A9" s="13"/>
      <c r="B9" s="16" t="s">
        <v>11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59.25" customHeight="1">
      <c r="A10" s="13"/>
      <c r="B10" s="16" t="s">
        <v>25</v>
      </c>
      <c r="C10" s="13" t="s">
        <v>26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86.25" customHeight="1">
      <c r="A11" s="13">
        <v>1</v>
      </c>
      <c r="B11" s="16" t="s">
        <v>27</v>
      </c>
      <c r="C11" s="13" t="s">
        <v>28</v>
      </c>
      <c r="D11" s="13"/>
      <c r="E11" s="13"/>
      <c r="F11" s="13"/>
      <c r="G11" s="13"/>
      <c r="H11" s="17">
        <f t="shared" ref="H11:I11" si="0">SUM(H12:H23)</f>
        <v>31342.98</v>
      </c>
      <c r="I11" s="17">
        <f t="shared" si="0"/>
        <v>34830.79</v>
      </c>
      <c r="J11" s="17">
        <f>SUM(J12:J26)</f>
        <v>37506.04</v>
      </c>
      <c r="K11" s="18">
        <f>K12+K13+K14+K15+K16+K17+K18+K19+K20+K21+K22+K23+K25+K26</f>
        <v>34501.61</v>
      </c>
      <c r="L11" s="18">
        <f t="shared" ref="L11:N11" si="1">L12+L13+L14+L15+L16+L17+L18+L19+L20+L21+L22+L23+L25+L26</f>
        <v>33631.61</v>
      </c>
      <c r="M11" s="18">
        <f t="shared" si="1"/>
        <v>33631.61</v>
      </c>
      <c r="N11" s="18">
        <f t="shared" si="1"/>
        <v>205444.64000000004</v>
      </c>
      <c r="O11" s="13"/>
    </row>
    <row r="12" spans="1:15" ht="96" customHeight="1">
      <c r="A12" s="13" t="s">
        <v>12</v>
      </c>
      <c r="B12" s="19" t="s">
        <v>29</v>
      </c>
      <c r="C12" s="13" t="s">
        <v>13</v>
      </c>
      <c r="D12" s="20" t="s">
        <v>14</v>
      </c>
      <c r="E12" s="20" t="s">
        <v>30</v>
      </c>
      <c r="F12" s="20" t="s">
        <v>31</v>
      </c>
      <c r="G12" s="20" t="s">
        <v>32</v>
      </c>
      <c r="H12" s="13">
        <v>31042.98</v>
      </c>
      <c r="I12" s="13">
        <v>26846.79</v>
      </c>
      <c r="J12" s="13">
        <v>27717.73</v>
      </c>
      <c r="K12" s="13">
        <v>23294.35</v>
      </c>
      <c r="L12" s="13">
        <v>24234.73</v>
      </c>
      <c r="M12" s="13">
        <f>L12</f>
        <v>24234.73</v>
      </c>
      <c r="N12" s="13">
        <f>SUM(H12:M12)</f>
        <v>157371.31000000003</v>
      </c>
      <c r="O12" s="13"/>
    </row>
    <row r="13" spans="1:15" ht="124.5" customHeight="1">
      <c r="A13" s="13" t="s">
        <v>15</v>
      </c>
      <c r="B13" s="21" t="s">
        <v>33</v>
      </c>
      <c r="C13" s="13" t="s">
        <v>13</v>
      </c>
      <c r="D13" s="20" t="s">
        <v>14</v>
      </c>
      <c r="E13" s="20" t="s">
        <v>30</v>
      </c>
      <c r="F13" s="20" t="s">
        <v>34</v>
      </c>
      <c r="G13" s="20" t="s">
        <v>35</v>
      </c>
      <c r="H13" s="22">
        <v>0</v>
      </c>
      <c r="I13" s="22">
        <v>3804</v>
      </c>
      <c r="J13" s="22">
        <v>5858.76</v>
      </c>
      <c r="K13" s="22">
        <v>6226.93</v>
      </c>
      <c r="L13" s="22">
        <v>6226.93</v>
      </c>
      <c r="M13" s="22">
        <f>L13</f>
        <v>6226.93</v>
      </c>
      <c r="N13" s="22">
        <f t="shared" ref="N13:N23" si="2">SUM(H13:M13)</f>
        <v>28343.550000000003</v>
      </c>
      <c r="O13" s="13"/>
    </row>
    <row r="14" spans="1:15" ht="73.5" customHeight="1">
      <c r="A14" s="13" t="s">
        <v>36</v>
      </c>
      <c r="B14" s="23" t="s">
        <v>37</v>
      </c>
      <c r="C14" s="13" t="s">
        <v>13</v>
      </c>
      <c r="D14" s="20" t="s">
        <v>14</v>
      </c>
      <c r="E14" s="20" t="s">
        <v>30</v>
      </c>
      <c r="F14" s="20" t="s">
        <v>38</v>
      </c>
      <c r="G14" s="20" t="s">
        <v>35</v>
      </c>
      <c r="H14" s="22">
        <v>300</v>
      </c>
      <c r="I14" s="22">
        <v>300</v>
      </c>
      <c r="J14" s="22">
        <v>300</v>
      </c>
      <c r="K14" s="22">
        <v>300</v>
      </c>
      <c r="L14" s="22">
        <v>300</v>
      </c>
      <c r="M14" s="22">
        <v>300</v>
      </c>
      <c r="N14" s="22">
        <f t="shared" si="2"/>
        <v>1800</v>
      </c>
      <c r="O14" s="13"/>
    </row>
    <row r="15" spans="1:15" ht="71.25" customHeight="1">
      <c r="A15" s="13" t="s">
        <v>39</v>
      </c>
      <c r="B15" s="21" t="s">
        <v>40</v>
      </c>
      <c r="C15" s="13" t="s">
        <v>13</v>
      </c>
      <c r="D15" s="20" t="s">
        <v>14</v>
      </c>
      <c r="E15" s="20" t="s">
        <v>30</v>
      </c>
      <c r="F15" s="20" t="s">
        <v>41</v>
      </c>
      <c r="G15" s="20" t="s">
        <v>35</v>
      </c>
      <c r="H15" s="22">
        <v>0</v>
      </c>
      <c r="I15" s="22">
        <v>94</v>
      </c>
      <c r="J15" s="22">
        <v>94</v>
      </c>
      <c r="K15" s="22">
        <v>0</v>
      </c>
      <c r="L15" s="22">
        <f t="shared" ref="L15" si="3">K15</f>
        <v>0</v>
      </c>
      <c r="M15" s="22">
        <v>0</v>
      </c>
      <c r="N15" s="22">
        <f t="shared" si="2"/>
        <v>188</v>
      </c>
      <c r="O15" s="13"/>
    </row>
    <row r="16" spans="1:15" ht="86.25" customHeight="1">
      <c r="A16" s="13" t="s">
        <v>42</v>
      </c>
      <c r="B16" s="23" t="s">
        <v>43</v>
      </c>
      <c r="C16" s="13" t="s">
        <v>13</v>
      </c>
      <c r="D16" s="20" t="s">
        <v>14</v>
      </c>
      <c r="E16" s="20" t="s">
        <v>30</v>
      </c>
      <c r="F16" s="20" t="s">
        <v>65</v>
      </c>
      <c r="G16" s="20" t="s">
        <v>35</v>
      </c>
      <c r="H16" s="22">
        <v>0</v>
      </c>
      <c r="I16" s="22">
        <v>2686</v>
      </c>
      <c r="J16" s="22">
        <v>0</v>
      </c>
      <c r="K16" s="22">
        <v>2339.9499999999998</v>
      </c>
      <c r="L16" s="22">
        <v>2339.9499999999998</v>
      </c>
      <c r="M16" s="22">
        <f>L16</f>
        <v>2339.9499999999998</v>
      </c>
      <c r="N16" s="22">
        <f t="shared" si="2"/>
        <v>9705.8499999999985</v>
      </c>
      <c r="O16" s="13"/>
    </row>
    <row r="17" spans="1:15" ht="108" customHeight="1">
      <c r="A17" s="13" t="s">
        <v>44</v>
      </c>
      <c r="B17" s="21" t="s">
        <v>45</v>
      </c>
      <c r="C17" s="13" t="s">
        <v>13</v>
      </c>
      <c r="D17" s="20" t="s">
        <v>14</v>
      </c>
      <c r="E17" s="20" t="s">
        <v>30</v>
      </c>
      <c r="F17" s="20" t="s">
        <v>46</v>
      </c>
      <c r="G17" s="20" t="s">
        <v>32</v>
      </c>
      <c r="H17" s="22">
        <v>0</v>
      </c>
      <c r="I17" s="22">
        <v>100</v>
      </c>
      <c r="J17" s="22">
        <v>0</v>
      </c>
      <c r="K17" s="22">
        <v>0</v>
      </c>
      <c r="L17" s="22">
        <v>0</v>
      </c>
      <c r="M17" s="22">
        <v>0</v>
      </c>
      <c r="N17" s="22">
        <f t="shared" si="2"/>
        <v>100</v>
      </c>
      <c r="O17" s="13"/>
    </row>
    <row r="18" spans="1:15" ht="96.75" customHeight="1">
      <c r="A18" s="13" t="s">
        <v>47</v>
      </c>
      <c r="B18" s="23" t="s">
        <v>48</v>
      </c>
      <c r="C18" s="13" t="s">
        <v>13</v>
      </c>
      <c r="D18" s="20" t="s">
        <v>14</v>
      </c>
      <c r="E18" s="20" t="s">
        <v>30</v>
      </c>
      <c r="F18" s="20" t="s">
        <v>49</v>
      </c>
      <c r="G18" s="20" t="s">
        <v>32</v>
      </c>
      <c r="H18" s="22">
        <v>0</v>
      </c>
      <c r="I18" s="22">
        <v>1000</v>
      </c>
      <c r="J18" s="22">
        <v>0</v>
      </c>
      <c r="K18" s="22">
        <v>0</v>
      </c>
      <c r="L18" s="22">
        <v>0</v>
      </c>
      <c r="M18" s="22">
        <v>0</v>
      </c>
      <c r="N18" s="22">
        <f t="shared" si="2"/>
        <v>1000</v>
      </c>
      <c r="O18" s="13"/>
    </row>
    <row r="19" spans="1:15" ht="120.75" customHeight="1">
      <c r="A19" s="13" t="s">
        <v>50</v>
      </c>
      <c r="B19" s="24" t="s">
        <v>51</v>
      </c>
      <c r="C19" s="13" t="s">
        <v>13</v>
      </c>
      <c r="D19" s="20" t="s">
        <v>14</v>
      </c>
      <c r="E19" s="20" t="s">
        <v>30</v>
      </c>
      <c r="F19" s="20" t="s">
        <v>52</v>
      </c>
      <c r="G19" s="20" t="s">
        <v>35</v>
      </c>
      <c r="H19" s="22">
        <v>0</v>
      </c>
      <c r="I19" s="22">
        <v>0</v>
      </c>
      <c r="J19" s="22">
        <v>462.55</v>
      </c>
      <c r="K19" s="22">
        <v>940.38</v>
      </c>
      <c r="L19" s="22">
        <v>0</v>
      </c>
      <c r="M19" s="22">
        <v>0</v>
      </c>
      <c r="N19" s="22">
        <f t="shared" si="2"/>
        <v>1402.93</v>
      </c>
      <c r="O19" s="13"/>
    </row>
    <row r="20" spans="1:15" ht="108">
      <c r="A20" s="13" t="s">
        <v>53</v>
      </c>
      <c r="B20" s="25" t="s">
        <v>45</v>
      </c>
      <c r="C20" s="13" t="s">
        <v>13</v>
      </c>
      <c r="D20" s="20" t="s">
        <v>14</v>
      </c>
      <c r="E20" s="20" t="s">
        <v>30</v>
      </c>
      <c r="F20" s="20" t="s">
        <v>54</v>
      </c>
      <c r="G20" s="20" t="s">
        <v>32</v>
      </c>
      <c r="H20" s="22">
        <v>0</v>
      </c>
      <c r="I20" s="22">
        <v>0</v>
      </c>
      <c r="J20" s="22">
        <v>30</v>
      </c>
      <c r="K20" s="22">
        <v>0</v>
      </c>
      <c r="L20" s="22">
        <v>0</v>
      </c>
      <c r="M20" s="22">
        <v>0</v>
      </c>
      <c r="N20" s="22">
        <f t="shared" si="2"/>
        <v>30</v>
      </c>
      <c r="O20" s="13"/>
    </row>
    <row r="21" spans="1:15" ht="96" customHeight="1">
      <c r="A21" s="13" t="s">
        <v>55</v>
      </c>
      <c r="B21" s="21" t="s">
        <v>48</v>
      </c>
      <c r="C21" s="13" t="s">
        <v>13</v>
      </c>
      <c r="D21" s="20" t="s">
        <v>14</v>
      </c>
      <c r="E21" s="20" t="s">
        <v>30</v>
      </c>
      <c r="F21" s="20" t="s">
        <v>56</v>
      </c>
      <c r="G21" s="20" t="s">
        <v>32</v>
      </c>
      <c r="H21" s="22">
        <v>0</v>
      </c>
      <c r="I21" s="22">
        <v>0</v>
      </c>
      <c r="J21" s="22">
        <v>2500</v>
      </c>
      <c r="K21" s="22">
        <v>0</v>
      </c>
      <c r="L21" s="22">
        <v>0</v>
      </c>
      <c r="M21" s="22">
        <v>0</v>
      </c>
      <c r="N21" s="22">
        <f t="shared" si="2"/>
        <v>2500</v>
      </c>
      <c r="O21" s="13"/>
    </row>
    <row r="22" spans="1:15" ht="108">
      <c r="A22" s="13" t="s">
        <v>57</v>
      </c>
      <c r="B22" s="25" t="s">
        <v>58</v>
      </c>
      <c r="C22" s="13" t="s">
        <v>13</v>
      </c>
      <c r="D22" s="20" t="s">
        <v>14</v>
      </c>
      <c r="E22" s="20" t="s">
        <v>30</v>
      </c>
      <c r="F22" s="20" t="s">
        <v>59</v>
      </c>
      <c r="G22" s="20" t="s">
        <v>32</v>
      </c>
      <c r="H22" s="22">
        <v>0</v>
      </c>
      <c r="I22" s="22">
        <v>0</v>
      </c>
      <c r="J22" s="22">
        <v>5</v>
      </c>
      <c r="K22" s="22">
        <v>0</v>
      </c>
      <c r="L22" s="22">
        <v>0</v>
      </c>
      <c r="M22" s="22">
        <v>0</v>
      </c>
      <c r="N22" s="22">
        <f t="shared" si="2"/>
        <v>5</v>
      </c>
      <c r="O22" s="13"/>
    </row>
    <row r="23" spans="1:15" ht="96.75" customHeight="1">
      <c r="A23" s="13" t="s">
        <v>60</v>
      </c>
      <c r="B23" s="24" t="s">
        <v>61</v>
      </c>
      <c r="C23" s="13" t="s">
        <v>13</v>
      </c>
      <c r="D23" s="20" t="s">
        <v>14</v>
      </c>
      <c r="E23" s="20" t="s">
        <v>30</v>
      </c>
      <c r="F23" s="20" t="s">
        <v>62</v>
      </c>
      <c r="G23" s="20" t="s">
        <v>32</v>
      </c>
      <c r="H23" s="22">
        <v>0</v>
      </c>
      <c r="I23" s="22">
        <v>0</v>
      </c>
      <c r="J23" s="22">
        <v>500</v>
      </c>
      <c r="K23" s="22">
        <v>0</v>
      </c>
      <c r="L23" s="22">
        <v>0</v>
      </c>
      <c r="M23" s="22">
        <v>0</v>
      </c>
      <c r="N23" s="22">
        <f t="shared" si="2"/>
        <v>500</v>
      </c>
      <c r="O23" s="13"/>
    </row>
    <row r="24" spans="1:15" s="1" customFormat="1" ht="153" hidden="1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s="1" customFormat="1" ht="72.75" customHeight="1">
      <c r="A25" s="27" t="s">
        <v>66</v>
      </c>
      <c r="B25" s="28" t="s">
        <v>67</v>
      </c>
      <c r="C25" s="27" t="s">
        <v>13</v>
      </c>
      <c r="D25" s="29" t="s">
        <v>14</v>
      </c>
      <c r="E25" s="29" t="s">
        <v>30</v>
      </c>
      <c r="F25" s="29" t="s">
        <v>68</v>
      </c>
      <c r="G25" s="29" t="s">
        <v>32</v>
      </c>
      <c r="H25" s="30">
        <v>0</v>
      </c>
      <c r="I25" s="30">
        <v>0</v>
      </c>
      <c r="J25" s="30">
        <v>0</v>
      </c>
      <c r="K25" s="30">
        <v>1400</v>
      </c>
      <c r="L25" s="30">
        <v>530</v>
      </c>
      <c r="M25" s="30">
        <v>530</v>
      </c>
      <c r="N25" s="30">
        <f>SUM(H25:M25)</f>
        <v>2460</v>
      </c>
      <c r="O25" s="31"/>
    </row>
    <row r="26" spans="1:15" ht="122.25" customHeight="1">
      <c r="A26" s="32" t="s">
        <v>71</v>
      </c>
      <c r="B26" s="33" t="s">
        <v>51</v>
      </c>
      <c r="C26" s="34" t="s">
        <v>69</v>
      </c>
      <c r="D26" s="20" t="s">
        <v>14</v>
      </c>
      <c r="E26" s="20" t="s">
        <v>30</v>
      </c>
      <c r="F26" s="20" t="s">
        <v>70</v>
      </c>
      <c r="G26" s="13">
        <v>621</v>
      </c>
      <c r="H26" s="35">
        <v>0</v>
      </c>
      <c r="I26" s="35">
        <v>0</v>
      </c>
      <c r="J26" s="35">
        <v>38</v>
      </c>
      <c r="K26" s="35">
        <v>0</v>
      </c>
      <c r="L26" s="35">
        <v>0</v>
      </c>
      <c r="M26" s="35">
        <v>0</v>
      </c>
      <c r="N26" s="35">
        <f>SUM(H26:M26)</f>
        <v>38</v>
      </c>
      <c r="O26" s="32"/>
    </row>
    <row r="27" spans="1:15" ht="12.75" customHeight="1">
      <c r="A27" s="7"/>
      <c r="B27" s="36"/>
      <c r="C27" s="7"/>
      <c r="D27" s="7"/>
      <c r="E27" s="7"/>
      <c r="F27" s="7"/>
      <c r="G27" s="7"/>
      <c r="H27" s="37"/>
      <c r="I27" s="36"/>
      <c r="J27" s="7"/>
      <c r="K27" s="7"/>
      <c r="L27" s="7"/>
      <c r="M27" s="7"/>
      <c r="N27" s="7"/>
      <c r="O27" s="36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B29" s="2" t="s">
        <v>63</v>
      </c>
    </row>
    <row r="30" spans="1:15">
      <c r="B30" s="2" t="s">
        <v>16</v>
      </c>
      <c r="H30" s="4" t="s">
        <v>64</v>
      </c>
      <c r="I30" s="4"/>
    </row>
  </sheetData>
  <mergeCells count="9">
    <mergeCell ref="A5:A6"/>
    <mergeCell ref="B5:B6"/>
    <mergeCell ref="C5:C6"/>
    <mergeCell ref="H30:I30"/>
    <mergeCell ref="J1:O1"/>
    <mergeCell ref="J2:O3"/>
    <mergeCell ref="D4:J4"/>
    <mergeCell ref="D5:G5"/>
    <mergeCell ref="H5:N5"/>
  </mergeCells>
  <pageMargins left="0.70866141732283472" right="0.70866141732283472" top="0.74803149606299213" bottom="0.74803149606299213" header="0.31496062992125984" footer="0.31496062992125984"/>
  <pageSetup paperSize="9" scale="67" fitToWidth="3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2017-02-27T07:29:19Z</dcterms:modified>
</cp:coreProperties>
</file>