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 2" sheetId="2" r:id="rId1"/>
  </sheets>
  <calcPr calcId="125725"/>
</workbook>
</file>

<file path=xl/calcChain.xml><?xml version="1.0" encoding="utf-8"?>
<calcChain xmlns="http://schemas.openxmlformats.org/spreadsheetml/2006/main">
  <c r="H10" i="2"/>
  <c r="H8"/>
  <c r="K17"/>
  <c r="K16"/>
  <c r="K15"/>
  <c r="H13"/>
  <c r="I30"/>
  <c r="J30" s="1"/>
  <c r="H12"/>
  <c r="H17"/>
  <c r="H22"/>
  <c r="I22" s="1"/>
  <c r="J22" s="1"/>
  <c r="K22" s="1"/>
  <c r="H27"/>
  <c r="J11"/>
  <c r="G10"/>
  <c r="F10"/>
  <c r="E10"/>
  <c r="G11"/>
  <c r="K11" s="1"/>
  <c r="F11"/>
  <c r="E11"/>
  <c r="G12"/>
  <c r="F12"/>
  <c r="E12"/>
  <c r="G15"/>
  <c r="I27"/>
  <c r="I15"/>
  <c r="I21"/>
  <c r="I26"/>
  <c r="I31"/>
  <c r="F15"/>
  <c r="F13" s="1"/>
  <c r="F22"/>
  <c r="F27"/>
  <c r="F23" s="1"/>
  <c r="K21" l="1"/>
  <c r="K18" s="1"/>
  <c r="J21"/>
  <c r="K26"/>
  <c r="J26"/>
  <c r="K31"/>
  <c r="J31"/>
  <c r="K30"/>
  <c r="K10"/>
  <c r="J15"/>
  <c r="K27"/>
  <c r="J27"/>
  <c r="G13"/>
  <c r="I10"/>
  <c r="J10" s="1"/>
  <c r="I11"/>
  <c r="I25"/>
  <c r="E22"/>
  <c r="E18"/>
  <c r="E25"/>
  <c r="E26"/>
  <c r="F28"/>
  <c r="G28"/>
  <c r="E28"/>
  <c r="G23"/>
  <c r="F18"/>
  <c r="G18"/>
  <c r="E13"/>
  <c r="I16" l="1"/>
  <c r="K25"/>
  <c r="K23" s="1"/>
  <c r="J25"/>
  <c r="J23"/>
  <c r="H18"/>
  <c r="I18" s="1"/>
  <c r="I20"/>
  <c r="F8"/>
  <c r="E23"/>
  <c r="H28"/>
  <c r="I28" s="1"/>
  <c r="I32"/>
  <c r="I12" s="1"/>
  <c r="I8" s="1"/>
  <c r="H23"/>
  <c r="I23" s="1"/>
  <c r="G8"/>
  <c r="I13" l="1"/>
  <c r="J16"/>
  <c r="K20"/>
  <c r="J20"/>
  <c r="J18" s="1"/>
  <c r="K32"/>
  <c r="K28" s="1"/>
  <c r="J32"/>
  <c r="J28" s="1"/>
  <c r="E8"/>
  <c r="J13" l="1"/>
  <c r="K13"/>
  <c r="J12"/>
  <c r="J8" s="1"/>
  <c r="K12" l="1"/>
  <c r="K8" s="1"/>
</calcChain>
</file>

<file path=xl/sharedStrings.xml><?xml version="1.0" encoding="utf-8"?>
<sst xmlns="http://schemas.openxmlformats.org/spreadsheetml/2006/main" count="75" uniqueCount="55">
  <si>
    <t>Подпрограмма 2</t>
  </si>
  <si>
    <t>Подпрограмма 1</t>
  </si>
  <si>
    <t>Подпрограмма 3</t>
  </si>
  <si>
    <t>Статус</t>
  </si>
  <si>
    <t>Всего</t>
  </si>
  <si>
    <t>краевой бюджет</t>
  </si>
  <si>
    <t>внебюджетные источники</t>
  </si>
  <si>
    <t>бюджет города</t>
  </si>
  <si>
    <t>Наименование муниципальной программы, подпрограммы муниципальной программы</t>
  </si>
  <si>
    <t>Муниципальная программа</t>
  </si>
  <si>
    <t>Л.А. Когданина</t>
  </si>
  <si>
    <t>«Формирование здорового образа жизни через развитие массовой физической культуры и спорта»</t>
  </si>
  <si>
    <t>«Развитие детско-юношеского спорта и системы подготовки спортивного резерва»</t>
  </si>
  <si>
    <t>«Развитие массовых видов спорта среди детей и подростков в системе подготовки спортивного резерва»</t>
  </si>
  <si>
    <t>«Управление развитием отрасли физической культуры и спорта»</t>
  </si>
  <si>
    <t>Подпрограмма 4</t>
  </si>
  <si>
    <t>№ п/п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</si>
  <si>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</si>
  <si>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</si>
  <si>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</si>
  <si>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</si>
  <si>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</si>
  <si>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</si>
  <si>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</si>
  <si>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</si>
  <si>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</si>
  <si>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</si>
  <si>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</si>
  <si>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</si>
  <si>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</si>
  <si>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</si>
  <si>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</si>
  <si>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</si>
  <si>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</si>
  <si>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</si>
  <si>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</si>
  <si>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</si>
  <si>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5.1</t>
  </si>
  <si>
    <t>5.2</t>
  </si>
  <si>
    <t>5.3</t>
  </si>
  <si>
    <t>5.4</t>
  </si>
  <si>
    <t>Развитие физической культуры и спорта в городе Шарыпово»</t>
  </si>
  <si>
    <t>Начальник отдела СиМП Администрации города Шарыпово</t>
  </si>
  <si>
    <t>Информация о ресурсном обеспечении и прогнозной оценке расходов на реализацию целей  муниципальнной программы "Развитие физической культуры и спорта в городе Шарыпово» с учетом источников финансирования, в том числе средств краевого бюджета и бюджета города Шарыпово</t>
  </si>
  <si>
    <t>Уровень бюджетной системы/источники финансирования</t>
  </si>
  <si>
    <t>Оценка расходов, в том числе по годам реализации программы (тыс.руб.)</t>
  </si>
  <si>
    <t>2014г.</t>
  </si>
  <si>
    <t>2015г.</t>
  </si>
  <si>
    <t>2016г.</t>
  </si>
  <si>
    <t>2017г.</t>
  </si>
  <si>
    <t>2018г.</t>
  </si>
  <si>
    <t>2019г.</t>
  </si>
  <si>
    <t>Итого на период 2014-2019гг.</t>
  </si>
  <si>
    <t>в том числе:</t>
  </si>
  <si>
    <t>Приложение № 4 к Паспорту муниципальной программы "Развитие физичекой культуры и спорта в городе Шарыпово", утвержденной постановлением Администрации г. Шарыпово от 11.11.16 № 211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</si>
</sst>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" fontId="1" fillId="0" borderId="0" xfId="0" applyNumberFormat="1" applyFont="1" applyFill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 vertical="top" wrapText="1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topLeftCell="C1" zoomScaleNormal="100" workbookViewId="0">
      <selection activeCell="D8" sqref="D8"/>
    </sheetView>
  </sheetViews>
  <sheetFormatPr defaultRowHeight="12.75"/>
  <cols>
    <col min="1" max="1" width="5.5703125" style="8" customWidth="1"/>
    <col min="2" max="2" width="20.5703125" style="8" customWidth="1"/>
    <col min="3" max="3" width="35" style="8" customWidth="1"/>
    <col min="4" max="4" width="40.85546875" style="8" customWidth="1"/>
    <col min="5" max="5" width="14.7109375" style="5" customWidth="1"/>
    <col min="6" max="6" width="13.85546875" style="5" customWidth="1"/>
    <col min="7" max="10" width="13.5703125" style="5" customWidth="1"/>
    <col min="11" max="11" width="13.28515625" style="5" customWidth="1"/>
    <col min="12" max="16384" width="9.140625" style="8"/>
  </cols>
  <sheetData>
    <row r="1" spans="1:12" ht="15" customHeight="1">
      <c r="E1" s="10"/>
      <c r="F1" s="36" t="s">
        <v>54</v>
      </c>
      <c r="G1" s="36"/>
      <c r="H1" s="36"/>
      <c r="I1" s="36"/>
      <c r="J1" s="36"/>
      <c r="K1" s="36"/>
    </row>
    <row r="2" spans="1:12" ht="17.25" customHeight="1">
      <c r="D2" s="4"/>
      <c r="E2" s="10"/>
      <c r="F2" s="36"/>
      <c r="G2" s="36"/>
      <c r="H2" s="36"/>
      <c r="I2" s="36"/>
      <c r="J2" s="36"/>
      <c r="K2" s="36"/>
    </row>
    <row r="3" spans="1:12" ht="6" customHeight="1">
      <c r="F3" s="36"/>
      <c r="G3" s="36"/>
      <c r="H3" s="36"/>
      <c r="I3" s="36"/>
      <c r="J3" s="36"/>
      <c r="K3" s="36"/>
    </row>
    <row r="4" spans="1:12" ht="45.75" customHeight="1">
      <c r="B4" s="23" t="s">
        <v>43</v>
      </c>
      <c r="C4" s="23"/>
      <c r="D4" s="23"/>
      <c r="E4" s="23"/>
      <c r="F4" s="23"/>
      <c r="G4" s="23"/>
      <c r="H4" s="23"/>
      <c r="I4" s="23"/>
      <c r="J4" s="23"/>
      <c r="K4" s="23"/>
    </row>
    <row r="5" spans="1:12" ht="23.25" customHeight="1">
      <c r="A5" s="30" t="s">
        <v>16</v>
      </c>
      <c r="B5" s="24" t="s">
        <v>3</v>
      </c>
      <c r="C5" s="24" t="s">
        <v>8</v>
      </c>
      <c r="D5" s="24" t="s">
        <v>44</v>
      </c>
      <c r="E5" s="26" t="s">
        <v>45</v>
      </c>
      <c r="F5" s="27"/>
      <c r="G5" s="27"/>
      <c r="H5" s="27"/>
      <c r="I5" s="27"/>
      <c r="J5" s="27"/>
      <c r="K5" s="28"/>
    </row>
    <row r="6" spans="1:12" ht="45.75" customHeight="1">
      <c r="A6" s="30"/>
      <c r="B6" s="25"/>
      <c r="C6" s="25"/>
      <c r="D6" s="25"/>
      <c r="E6" s="6" t="s">
        <v>46</v>
      </c>
      <c r="F6" s="6" t="s">
        <v>47</v>
      </c>
      <c r="G6" s="6" t="s">
        <v>48</v>
      </c>
      <c r="H6" s="6" t="s">
        <v>49</v>
      </c>
      <c r="I6" s="6" t="s">
        <v>50</v>
      </c>
      <c r="J6" s="6" t="s">
        <v>51</v>
      </c>
      <c r="K6" s="1" t="s">
        <v>52</v>
      </c>
    </row>
    <row r="7" spans="1:12" ht="15" customHeight="1" thickBot="1">
      <c r="A7" s="9">
        <v>1</v>
      </c>
      <c r="B7" s="22">
        <v>2</v>
      </c>
      <c r="C7" s="22">
        <v>3</v>
      </c>
      <c r="D7" s="22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2">
        <v>11</v>
      </c>
    </row>
    <row r="8" spans="1:12" ht="18" customHeight="1" thickBot="1">
      <c r="A8" s="9">
        <v>1</v>
      </c>
      <c r="B8" s="24" t="s">
        <v>9</v>
      </c>
      <c r="C8" s="34" t="s">
        <v>41</v>
      </c>
      <c r="D8" s="16" t="s">
        <v>4</v>
      </c>
      <c r="E8" s="17">
        <f t="shared" ref="E8:J8" si="0">E10+E11+E12</f>
        <v>55708.77</v>
      </c>
      <c r="F8" s="17">
        <f t="shared" si="0"/>
        <v>59309.57</v>
      </c>
      <c r="G8" s="17">
        <f t="shared" si="0"/>
        <v>61426.25</v>
      </c>
      <c r="H8" s="17">
        <f>H10+H11+H12</f>
        <v>58827.420000000006</v>
      </c>
      <c r="I8" s="17">
        <f t="shared" si="0"/>
        <v>57957.420000000006</v>
      </c>
      <c r="J8" s="17">
        <f t="shared" si="0"/>
        <v>57957.420000000006</v>
      </c>
      <c r="K8" s="37">
        <f>SUM(K10:K12)</f>
        <v>351186.85000000003</v>
      </c>
      <c r="L8" s="5"/>
    </row>
    <row r="9" spans="1:12">
      <c r="A9" s="7" t="s">
        <v>17</v>
      </c>
      <c r="B9" s="29"/>
      <c r="C9" s="35"/>
      <c r="D9" s="13" t="s">
        <v>53</v>
      </c>
      <c r="E9" s="14"/>
      <c r="F9" s="14"/>
      <c r="G9" s="14"/>
      <c r="H9" s="14"/>
      <c r="I9" s="15"/>
      <c r="J9" s="15"/>
      <c r="K9" s="15"/>
    </row>
    <row r="10" spans="1:12">
      <c r="A10" s="7" t="s">
        <v>18</v>
      </c>
      <c r="B10" s="29"/>
      <c r="C10" s="35"/>
      <c r="D10" s="2" t="s">
        <v>5</v>
      </c>
      <c r="E10" s="1">
        <f t="shared" ref="E10:G11" si="1">E15+E20+E25</f>
        <v>1428.0700000000002</v>
      </c>
      <c r="F10" s="1">
        <f t="shared" si="1"/>
        <v>7755.33</v>
      </c>
      <c r="G10" s="1">
        <f t="shared" si="1"/>
        <v>3751.5</v>
      </c>
      <c r="H10" s="1">
        <f>H15+H20+H25</f>
        <v>3772.1499999999996</v>
      </c>
      <c r="I10" s="3">
        <f t="shared" ref="I10:I32" si="2">H10</f>
        <v>3772.1499999999996</v>
      </c>
      <c r="J10" s="3">
        <f>I10</f>
        <v>3772.1499999999996</v>
      </c>
      <c r="K10" s="3">
        <f>SUM(E10:J10)</f>
        <v>24251.35</v>
      </c>
    </row>
    <row r="11" spans="1:12">
      <c r="A11" s="7" t="s">
        <v>19</v>
      </c>
      <c r="B11" s="29"/>
      <c r="C11" s="35"/>
      <c r="D11" s="2" t="s">
        <v>6</v>
      </c>
      <c r="E11" s="1">
        <f t="shared" si="1"/>
        <v>2723.1</v>
      </c>
      <c r="F11" s="1">
        <f t="shared" si="1"/>
        <v>2260.75</v>
      </c>
      <c r="G11" s="1">
        <f t="shared" si="1"/>
        <v>2113.3999999999996</v>
      </c>
      <c r="H11" s="1">
        <v>3000</v>
      </c>
      <c r="I11" s="3">
        <f t="shared" si="2"/>
        <v>3000</v>
      </c>
      <c r="J11" s="3">
        <f t="shared" ref="J11:J12" si="3">I11</f>
        <v>3000</v>
      </c>
      <c r="K11" s="3">
        <f t="shared" ref="K11:K12" si="4">SUM(E11:J11)</f>
        <v>16097.25</v>
      </c>
    </row>
    <row r="12" spans="1:12" ht="13.5" thickBot="1">
      <c r="A12" s="7" t="s">
        <v>20</v>
      </c>
      <c r="B12" s="29"/>
      <c r="C12" s="35"/>
      <c r="D12" s="18" t="s">
        <v>7</v>
      </c>
      <c r="E12" s="19">
        <f>E17+E22+E27+E32</f>
        <v>51557.599999999999</v>
      </c>
      <c r="F12" s="19">
        <f>F17+F22+F27+F32</f>
        <v>49293.49</v>
      </c>
      <c r="G12" s="19">
        <f>G17+G22+G27+G32</f>
        <v>55561.35</v>
      </c>
      <c r="H12" s="19">
        <f>H17+H22+H27+H32</f>
        <v>52055.270000000004</v>
      </c>
      <c r="I12" s="19">
        <f>I17+I22+I27+I32</f>
        <v>51185.270000000004</v>
      </c>
      <c r="J12" s="19">
        <f t="shared" si="3"/>
        <v>51185.270000000004</v>
      </c>
      <c r="K12" s="19">
        <f t="shared" si="4"/>
        <v>310838.25000000006</v>
      </c>
    </row>
    <row r="13" spans="1:12" ht="19.5" customHeight="1" thickBot="1">
      <c r="A13" s="7" t="s">
        <v>21</v>
      </c>
      <c r="B13" s="24" t="s">
        <v>1</v>
      </c>
      <c r="C13" s="34" t="s">
        <v>11</v>
      </c>
      <c r="D13" s="16" t="s">
        <v>4</v>
      </c>
      <c r="E13" s="17">
        <f>SUM(E16:E17)</f>
        <v>33842.979999999996</v>
      </c>
      <c r="F13" s="17">
        <f>F15+F16+F17</f>
        <v>37030.79</v>
      </c>
      <c r="G13" s="17">
        <f>G15+G16+G17</f>
        <v>39506.04</v>
      </c>
      <c r="H13" s="17">
        <f>H15+H16+H17</f>
        <v>37501.61</v>
      </c>
      <c r="I13" s="17">
        <f>I15+I16+I17</f>
        <v>36631.61</v>
      </c>
      <c r="J13" s="17">
        <f>J15+J16+J17</f>
        <v>36631.61</v>
      </c>
      <c r="K13" s="37">
        <f>SUM(K15:K17)</f>
        <v>221144.64</v>
      </c>
      <c r="L13" s="5"/>
    </row>
    <row r="14" spans="1:12">
      <c r="A14" s="7" t="s">
        <v>22</v>
      </c>
      <c r="B14" s="29"/>
      <c r="C14" s="35"/>
      <c r="D14" s="13" t="s">
        <v>53</v>
      </c>
      <c r="E14" s="14"/>
      <c r="F14" s="14"/>
      <c r="G14" s="14"/>
      <c r="H14" s="14"/>
      <c r="I14" s="15"/>
      <c r="J14" s="15"/>
      <c r="K14" s="15"/>
    </row>
    <row r="15" spans="1:12">
      <c r="A15" s="7" t="s">
        <v>23</v>
      </c>
      <c r="B15" s="29"/>
      <c r="C15" s="35"/>
      <c r="D15" s="2" t="s">
        <v>5</v>
      </c>
      <c r="E15" s="5">
        <v>0</v>
      </c>
      <c r="F15" s="1">
        <f>2686+1000+1200</f>
        <v>4886</v>
      </c>
      <c r="G15" s="1">
        <f>2500+500</f>
        <v>3000</v>
      </c>
      <c r="H15" s="1">
        <v>2339.9499999999998</v>
      </c>
      <c r="I15" s="3">
        <f t="shared" si="2"/>
        <v>2339.9499999999998</v>
      </c>
      <c r="J15" s="3">
        <f>I15</f>
        <v>2339.9499999999998</v>
      </c>
      <c r="K15" s="3">
        <f>SUM(E15:J15)</f>
        <v>14905.850000000002</v>
      </c>
    </row>
    <row r="16" spans="1:12">
      <c r="A16" s="7" t="s">
        <v>24</v>
      </c>
      <c r="B16" s="29"/>
      <c r="C16" s="35"/>
      <c r="D16" s="2" t="s">
        <v>6</v>
      </c>
      <c r="E16" s="1">
        <v>2500</v>
      </c>
      <c r="F16" s="1">
        <v>2200</v>
      </c>
      <c r="G16" s="1">
        <v>2000</v>
      </c>
      <c r="H16" s="1">
        <v>3000</v>
      </c>
      <c r="I16" s="3">
        <f t="shared" si="2"/>
        <v>3000</v>
      </c>
      <c r="J16" s="3">
        <f t="shared" ref="J16" si="5">I16</f>
        <v>3000</v>
      </c>
      <c r="K16" s="3">
        <f>SUM(E16:J16)</f>
        <v>15700</v>
      </c>
    </row>
    <row r="17" spans="1:12" ht="13.5" thickBot="1">
      <c r="A17" s="7" t="s">
        <v>25</v>
      </c>
      <c r="B17" s="25"/>
      <c r="C17" s="38"/>
      <c r="D17" s="18" t="s">
        <v>7</v>
      </c>
      <c r="E17" s="19">
        <v>31342.98</v>
      </c>
      <c r="F17" s="19">
        <v>29944.79</v>
      </c>
      <c r="G17" s="19">
        <v>34506.04</v>
      </c>
      <c r="H17" s="19">
        <f>34501.61-2339.95</f>
        <v>32161.66</v>
      </c>
      <c r="I17" s="19">
        <v>31291.66</v>
      </c>
      <c r="J17" s="19">
        <v>31291.66</v>
      </c>
      <c r="K17" s="19">
        <f>SUM(E17:J17)</f>
        <v>190538.79</v>
      </c>
      <c r="L17" s="5"/>
    </row>
    <row r="18" spans="1:12" ht="18.75" customHeight="1" thickBot="1">
      <c r="A18" s="7" t="s">
        <v>26</v>
      </c>
      <c r="B18" s="24" t="s">
        <v>0</v>
      </c>
      <c r="C18" s="34" t="s">
        <v>12</v>
      </c>
      <c r="D18" s="16" t="s">
        <v>4</v>
      </c>
      <c r="E18" s="20">
        <f>SUM(E19:E22)</f>
        <v>9936.44</v>
      </c>
      <c r="F18" s="20">
        <f>SUM(F19:F22)</f>
        <v>10420.969999999999</v>
      </c>
      <c r="G18" s="20">
        <f>SUM(G19:G22)</f>
        <v>9969.58</v>
      </c>
      <c r="H18" s="20">
        <f>H20+H22</f>
        <v>9700.65</v>
      </c>
      <c r="I18" s="17">
        <f t="shared" si="2"/>
        <v>9700.65</v>
      </c>
      <c r="J18" s="17">
        <f>J20+J21+J22</f>
        <v>9700.65</v>
      </c>
      <c r="K18" s="37">
        <f>SUM(K20:K22)</f>
        <v>59428.94</v>
      </c>
    </row>
    <row r="19" spans="1:12">
      <c r="A19" s="7" t="s">
        <v>27</v>
      </c>
      <c r="B19" s="29"/>
      <c r="C19" s="35"/>
      <c r="D19" s="13" t="s">
        <v>53</v>
      </c>
      <c r="E19" s="14"/>
      <c r="F19" s="14"/>
      <c r="G19" s="14"/>
      <c r="H19" s="14"/>
      <c r="I19" s="15"/>
      <c r="J19" s="15"/>
      <c r="K19" s="15"/>
    </row>
    <row r="20" spans="1:12">
      <c r="A20" s="7" t="s">
        <v>28</v>
      </c>
      <c r="B20" s="29"/>
      <c r="C20" s="35"/>
      <c r="D20" s="2" t="s">
        <v>5</v>
      </c>
      <c r="E20" s="1">
        <v>586.57000000000005</v>
      </c>
      <c r="F20" s="1">
        <v>1592.12</v>
      </c>
      <c r="G20" s="1">
        <v>321.10000000000002</v>
      </c>
      <c r="H20" s="1">
        <v>716.1</v>
      </c>
      <c r="I20" s="3">
        <f t="shared" si="2"/>
        <v>716.1</v>
      </c>
      <c r="J20" s="3">
        <f>I20</f>
        <v>716.1</v>
      </c>
      <c r="K20" s="3">
        <f>SUM(E20:J20)</f>
        <v>4648.09</v>
      </c>
    </row>
    <row r="21" spans="1:12">
      <c r="A21" s="7" t="s">
        <v>29</v>
      </c>
      <c r="B21" s="29"/>
      <c r="C21" s="35"/>
      <c r="D21" s="2" t="s">
        <v>6</v>
      </c>
      <c r="E21" s="1">
        <v>61.1</v>
      </c>
      <c r="F21" s="1">
        <v>54.89</v>
      </c>
      <c r="G21" s="1">
        <v>95.7</v>
      </c>
      <c r="H21" s="1">
        <v>0</v>
      </c>
      <c r="I21" s="3">
        <f t="shared" si="2"/>
        <v>0</v>
      </c>
      <c r="J21" s="3">
        <f t="shared" ref="J21:J22" si="6">I21</f>
        <v>0</v>
      </c>
      <c r="K21" s="3">
        <f t="shared" ref="K21:K22" si="7">SUM(E21:J21)</f>
        <v>211.69</v>
      </c>
    </row>
    <row r="22" spans="1:12" ht="13.5" thickBot="1">
      <c r="A22" s="7" t="s">
        <v>30</v>
      </c>
      <c r="B22" s="25"/>
      <c r="C22" s="38"/>
      <c r="D22" s="18" t="s">
        <v>7</v>
      </c>
      <c r="E22" s="21">
        <f>9288.77+76.04-76.04</f>
        <v>9288.77</v>
      </c>
      <c r="F22" s="21">
        <f>9600.08-850+23.88</f>
        <v>8773.9599999999991</v>
      </c>
      <c r="G22" s="21">
        <v>9552.7800000000007</v>
      </c>
      <c r="H22" s="21">
        <f>9700.65-716.1</f>
        <v>8984.5499999999993</v>
      </c>
      <c r="I22" s="19">
        <f>H22</f>
        <v>8984.5499999999993</v>
      </c>
      <c r="J22" s="19">
        <f t="shared" si="6"/>
        <v>8984.5499999999993</v>
      </c>
      <c r="K22" s="19">
        <f t="shared" si="7"/>
        <v>54569.16</v>
      </c>
    </row>
    <row r="23" spans="1:12" ht="20.25" customHeight="1" thickBot="1">
      <c r="A23" s="7" t="s">
        <v>31</v>
      </c>
      <c r="B23" s="24" t="s">
        <v>2</v>
      </c>
      <c r="C23" s="34" t="s">
        <v>13</v>
      </c>
      <c r="D23" s="16" t="s">
        <v>4</v>
      </c>
      <c r="E23" s="20">
        <f>SUM(E24:E27)</f>
        <v>9752.59</v>
      </c>
      <c r="F23" s="20">
        <f>SUM(F24:F27)</f>
        <v>9455.31</v>
      </c>
      <c r="G23" s="20">
        <f>SUM(G24:G27)</f>
        <v>9574.99</v>
      </c>
      <c r="H23" s="20">
        <f>H25+H27</f>
        <v>9094.57</v>
      </c>
      <c r="I23" s="17">
        <f t="shared" si="2"/>
        <v>9094.57</v>
      </c>
      <c r="J23" s="17">
        <f>J25+J26+J27</f>
        <v>9094.57</v>
      </c>
      <c r="K23" s="37">
        <f>SUM(K25:K27)</f>
        <v>56066.600000000006</v>
      </c>
    </row>
    <row r="24" spans="1:12">
      <c r="A24" s="7" t="s">
        <v>32</v>
      </c>
      <c r="B24" s="29"/>
      <c r="C24" s="35"/>
      <c r="D24" s="13" t="s">
        <v>53</v>
      </c>
      <c r="E24" s="14"/>
      <c r="F24" s="14"/>
      <c r="G24" s="14"/>
      <c r="H24" s="14"/>
      <c r="I24" s="15"/>
      <c r="J24" s="15"/>
      <c r="K24" s="15"/>
    </row>
    <row r="25" spans="1:12">
      <c r="A25" s="7" t="s">
        <v>33</v>
      </c>
      <c r="B25" s="29"/>
      <c r="C25" s="35"/>
      <c r="D25" s="2" t="s">
        <v>5</v>
      </c>
      <c r="E25" s="1">
        <f>300+541.5</f>
        <v>841.5</v>
      </c>
      <c r="F25" s="1">
        <v>1277.21</v>
      </c>
      <c r="G25" s="1">
        <v>430.4</v>
      </c>
      <c r="H25" s="1">
        <v>716.1</v>
      </c>
      <c r="I25" s="3">
        <f t="shared" si="2"/>
        <v>716.1</v>
      </c>
      <c r="J25" s="3">
        <f>I25</f>
        <v>716.1</v>
      </c>
      <c r="K25" s="3">
        <f>SUM(E25:J25)</f>
        <v>4697.41</v>
      </c>
    </row>
    <row r="26" spans="1:12">
      <c r="A26" s="7" t="s">
        <v>34</v>
      </c>
      <c r="B26" s="29"/>
      <c r="C26" s="35"/>
      <c r="D26" s="2" t="s">
        <v>6</v>
      </c>
      <c r="E26" s="1">
        <f>12+150</f>
        <v>162</v>
      </c>
      <c r="F26" s="1">
        <v>5.86</v>
      </c>
      <c r="G26" s="1">
        <v>17.7</v>
      </c>
      <c r="H26" s="1">
        <v>0</v>
      </c>
      <c r="I26" s="3">
        <f t="shared" si="2"/>
        <v>0</v>
      </c>
      <c r="J26" s="3">
        <f t="shared" ref="J26:J27" si="8">I26</f>
        <v>0</v>
      </c>
      <c r="K26" s="3">
        <f t="shared" ref="K26:K27" si="9">SUM(E26:J26)</f>
        <v>185.56</v>
      </c>
    </row>
    <row r="27" spans="1:12" ht="13.5" thickBot="1">
      <c r="A27" s="7" t="s">
        <v>35</v>
      </c>
      <c r="B27" s="25"/>
      <c r="C27" s="38"/>
      <c r="D27" s="18" t="s">
        <v>7</v>
      </c>
      <c r="E27" s="21">
        <v>8749.09</v>
      </c>
      <c r="F27" s="21">
        <f>9057.24-885</f>
        <v>8172.24</v>
      </c>
      <c r="G27" s="21">
        <v>9126.89</v>
      </c>
      <c r="H27" s="21">
        <f>9094.57-716.1</f>
        <v>8378.4699999999993</v>
      </c>
      <c r="I27" s="19">
        <f>H27</f>
        <v>8378.4699999999993</v>
      </c>
      <c r="J27" s="19">
        <f t="shared" si="8"/>
        <v>8378.4699999999993</v>
      </c>
      <c r="K27" s="19">
        <f t="shared" si="9"/>
        <v>51183.630000000005</v>
      </c>
    </row>
    <row r="28" spans="1:12" ht="20.25" customHeight="1" thickBot="1">
      <c r="A28" s="7" t="s">
        <v>36</v>
      </c>
      <c r="B28" s="24" t="s">
        <v>15</v>
      </c>
      <c r="C28" s="34" t="s">
        <v>14</v>
      </c>
      <c r="D28" s="16" t="s">
        <v>4</v>
      </c>
      <c r="E28" s="20">
        <f>SUM(E30:E32)</f>
        <v>2176.7600000000002</v>
      </c>
      <c r="F28" s="20">
        <f>SUM(F30:F32)</f>
        <v>2402.5</v>
      </c>
      <c r="G28" s="20">
        <f>SUM(G30:G32)</f>
        <v>2375.64</v>
      </c>
      <c r="H28" s="20">
        <f>H32</f>
        <v>2530.59</v>
      </c>
      <c r="I28" s="17">
        <f t="shared" si="2"/>
        <v>2530.59</v>
      </c>
      <c r="J28" s="17">
        <f>J30+J31+J32</f>
        <v>2530.59</v>
      </c>
      <c r="K28" s="37">
        <f>SUM(K30:K32)</f>
        <v>14546.67</v>
      </c>
    </row>
    <row r="29" spans="1:12">
      <c r="A29" s="7" t="s">
        <v>37</v>
      </c>
      <c r="B29" s="29"/>
      <c r="C29" s="35"/>
      <c r="D29" s="13" t="s">
        <v>53</v>
      </c>
      <c r="E29" s="14"/>
      <c r="F29" s="14"/>
      <c r="G29" s="14"/>
      <c r="H29" s="14"/>
      <c r="I29" s="15"/>
      <c r="J29" s="15"/>
      <c r="K29" s="15"/>
    </row>
    <row r="30" spans="1:12">
      <c r="A30" s="7" t="s">
        <v>38</v>
      </c>
      <c r="B30" s="29"/>
      <c r="C30" s="35"/>
      <c r="D30" s="2" t="s">
        <v>5</v>
      </c>
      <c r="E30" s="1">
        <v>0</v>
      </c>
      <c r="F30" s="1">
        <v>0</v>
      </c>
      <c r="G30" s="1">
        <v>0</v>
      </c>
      <c r="H30" s="1">
        <v>0</v>
      </c>
      <c r="I30" s="3">
        <f t="shared" si="2"/>
        <v>0</v>
      </c>
      <c r="J30" s="3">
        <f>I30</f>
        <v>0</v>
      </c>
      <c r="K30" s="3">
        <f>SUM(E30:J30)</f>
        <v>0</v>
      </c>
    </row>
    <row r="31" spans="1:12">
      <c r="A31" s="7" t="s">
        <v>39</v>
      </c>
      <c r="B31" s="29"/>
      <c r="C31" s="35"/>
      <c r="D31" s="2" t="s">
        <v>6</v>
      </c>
      <c r="E31" s="1">
        <v>0</v>
      </c>
      <c r="F31" s="1">
        <v>0</v>
      </c>
      <c r="G31" s="1">
        <v>0</v>
      </c>
      <c r="H31" s="1">
        <v>0</v>
      </c>
      <c r="I31" s="3">
        <f t="shared" si="2"/>
        <v>0</v>
      </c>
      <c r="J31" s="3">
        <f t="shared" ref="J31:J32" si="10">I31</f>
        <v>0</v>
      </c>
      <c r="K31" s="3">
        <f t="shared" ref="K31:K32" si="11">SUM(E31:J31)</f>
        <v>0</v>
      </c>
    </row>
    <row r="32" spans="1:12">
      <c r="A32" s="7" t="s">
        <v>40</v>
      </c>
      <c r="B32" s="25"/>
      <c r="C32" s="38"/>
      <c r="D32" s="2" t="s">
        <v>7</v>
      </c>
      <c r="E32" s="1">
        <v>2176.7600000000002</v>
      </c>
      <c r="F32" s="1">
        <v>2402.5</v>
      </c>
      <c r="G32" s="1">
        <v>2375.64</v>
      </c>
      <c r="H32" s="1">
        <v>2530.59</v>
      </c>
      <c r="I32" s="3">
        <f t="shared" si="2"/>
        <v>2530.59</v>
      </c>
      <c r="J32" s="3">
        <f t="shared" si="10"/>
        <v>2530.59</v>
      </c>
      <c r="K32" s="3">
        <f t="shared" si="11"/>
        <v>14546.67</v>
      </c>
    </row>
    <row r="33" spans="2:11" ht="11.25" customHeight="1">
      <c r="B33" s="31" t="s">
        <v>42</v>
      </c>
      <c r="C33" s="31"/>
    </row>
    <row r="34" spans="2:11" ht="18.75" customHeight="1">
      <c r="B34" s="32"/>
      <c r="C34" s="32"/>
      <c r="G34" s="33" t="s">
        <v>10</v>
      </c>
      <c r="H34" s="33"/>
      <c r="I34" s="33"/>
      <c r="J34" s="33"/>
      <c r="K34" s="33"/>
    </row>
  </sheetData>
  <mergeCells count="19">
    <mergeCell ref="C28:C32"/>
    <mergeCell ref="B28:B32"/>
    <mergeCell ref="A5:A6"/>
    <mergeCell ref="B33:C34"/>
    <mergeCell ref="G34:K34"/>
    <mergeCell ref="C8:C12"/>
    <mergeCell ref="B8:B12"/>
    <mergeCell ref="C13:C17"/>
    <mergeCell ref="B13:B17"/>
    <mergeCell ref="C18:C22"/>
    <mergeCell ref="B18:B22"/>
    <mergeCell ref="C23:C27"/>
    <mergeCell ref="B23:B27"/>
    <mergeCell ref="F1:K3"/>
    <mergeCell ref="B4:K4"/>
    <mergeCell ref="B5:B6"/>
    <mergeCell ref="C5:C6"/>
    <mergeCell ref="D5:D6"/>
    <mergeCell ref="E5:K5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2014-04-08T02:21:40Z</cp:lastPrinted>
  <dcterms:created xsi:type="dcterms:W3CDTF">2006-09-28T05:33:49Z</dcterms:created>
  <dcterms:modified xsi:type="dcterms:W3CDTF">2017-02-27T07:15:30Z</dcterms:modified>
</cp:coreProperties>
</file>