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 1" sheetId="1" r:id="rId1"/>
    <sheet name="прил 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0" i="1"/>
  <c r="K10"/>
  <c r="N10"/>
  <c r="L10"/>
  <c r="I93" l="1"/>
  <c r="J93"/>
  <c r="L93"/>
  <c r="M93"/>
  <c r="N93"/>
  <c r="O93"/>
  <c r="K93"/>
  <c r="L28"/>
  <c r="M28"/>
  <c r="N28"/>
  <c r="K28"/>
  <c r="O57"/>
  <c r="I28"/>
  <c r="O97" l="1"/>
  <c r="O90"/>
  <c r="O91"/>
  <c r="O87"/>
  <c r="O88"/>
  <c r="O84"/>
  <c r="O85"/>
  <c r="O70"/>
  <c r="O71"/>
  <c r="O63"/>
  <c r="O64"/>
  <c r="O50"/>
  <c r="O51"/>
  <c r="O36"/>
  <c r="O37"/>
  <c r="O55" l="1"/>
  <c r="O54"/>
  <c r="O45"/>
  <c r="O44"/>
  <c r="O33"/>
  <c r="O39"/>
  <c r="O40"/>
  <c r="O34"/>
  <c r="O92"/>
  <c r="O58"/>
  <c r="O26"/>
  <c r="O27"/>
  <c r="O89"/>
  <c r="O83"/>
  <c r="O82"/>
  <c r="O79"/>
  <c r="O76"/>
  <c r="O74"/>
  <c r="O72"/>
  <c r="O67"/>
  <c r="O66"/>
  <c r="O65"/>
  <c r="O56"/>
  <c r="O53"/>
  <c r="O52"/>
  <c r="O47"/>
  <c r="O42"/>
  <c r="O41"/>
  <c r="O38"/>
  <c r="O25"/>
  <c r="O24"/>
  <c r="O23"/>
  <c r="O22"/>
  <c r="O21"/>
  <c r="O20"/>
  <c r="O19"/>
  <c r="O18"/>
  <c r="O86"/>
  <c r="N15"/>
  <c r="N17"/>
  <c r="O17" s="1"/>
  <c r="K78"/>
  <c r="O78" s="1"/>
  <c r="O43" l="1"/>
  <c r="J62"/>
  <c r="J69"/>
  <c r="J15"/>
  <c r="O15" s="1"/>
  <c r="J35"/>
  <c r="J28" s="1"/>
  <c r="I10"/>
  <c r="I59"/>
  <c r="L16"/>
  <c r="O35" l="1"/>
  <c r="M16"/>
  <c r="N16" s="1"/>
  <c r="J10"/>
  <c r="J59"/>
  <c r="I8"/>
  <c r="O32" l="1"/>
  <c r="J8"/>
  <c r="O16"/>
  <c r="O13"/>
  <c r="O10" s="1"/>
  <c r="O49"/>
  <c r="K73"/>
  <c r="K59" s="1"/>
  <c r="O28" l="1"/>
  <c r="L73"/>
  <c r="M96"/>
  <c r="L59" l="1"/>
  <c r="L8" s="1"/>
  <c r="M73"/>
  <c r="M59" s="1"/>
  <c r="K8"/>
  <c r="N69"/>
  <c r="N96"/>
  <c r="O69" l="1"/>
  <c r="N73"/>
  <c r="M8"/>
  <c r="O96"/>
  <c r="O62"/>
  <c r="O59" s="1"/>
  <c r="O73"/>
  <c r="N59" l="1"/>
  <c r="N8" s="1"/>
  <c r="O8"/>
</calcChain>
</file>

<file path=xl/sharedStrings.xml><?xml version="1.0" encoding="utf-8"?>
<sst xmlns="http://schemas.openxmlformats.org/spreadsheetml/2006/main" count="516" uniqueCount="229">
  <si>
    <t>Код бюджетной классификации</t>
  </si>
  <si>
    <t>ГРБС</t>
  </si>
  <si>
    <t>ЦСР</t>
  </si>
  <si>
    <t>ВР</t>
  </si>
  <si>
    <t>всего расходные обязательства</t>
  </si>
  <si>
    <t>в том числе:</t>
  </si>
  <si>
    <t>Подпрограмма 2</t>
  </si>
  <si>
    <t>Подпрограмма 1</t>
  </si>
  <si>
    <t>1.1.</t>
  </si>
  <si>
    <t>2.1.</t>
  </si>
  <si>
    <t>2.2.</t>
  </si>
  <si>
    <t>2.3.</t>
  </si>
  <si>
    <t>2.4.</t>
  </si>
  <si>
    <t>2.5.</t>
  </si>
  <si>
    <t>2.6.</t>
  </si>
  <si>
    <t>Подпрограмма 3</t>
  </si>
  <si>
    <t>3.1.</t>
  </si>
  <si>
    <t>Наименование ГРБС</t>
  </si>
  <si>
    <t>Л.А. Когданина</t>
  </si>
  <si>
    <t>033</t>
  </si>
  <si>
    <t>Муниципальная программа</t>
  </si>
  <si>
    <t>2.7.</t>
  </si>
  <si>
    <t>"Развитие детско-юношеского спорта и системы подготовки спортивного резерва"</t>
  </si>
  <si>
    <t>"Развитие массовых видов спорта среди детей и подростков в системе подготовки спортивного резерва"</t>
  </si>
  <si>
    <t>3.3.</t>
  </si>
  <si>
    <t>3.4.</t>
  </si>
  <si>
    <t>3.5.</t>
  </si>
  <si>
    <t>3.6.</t>
  </si>
  <si>
    <t>3.7.</t>
  </si>
  <si>
    <t>3.8.</t>
  </si>
  <si>
    <t>Подпрограмма 4</t>
  </si>
  <si>
    <t>"Управление развитием отрасли физической культуры и спорта"</t>
  </si>
  <si>
    <t>4.1.</t>
  </si>
  <si>
    <t>2.8.</t>
  </si>
  <si>
    <t>11 01</t>
  </si>
  <si>
    <t xml:space="preserve">Задача 1
Формирование единой системы поиска, выявления и поддержки одаренных детей, повышение качества управления подготовкой спортивного резерва; 
</t>
  </si>
  <si>
    <t>07 02</t>
  </si>
  <si>
    <t>611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</si>
  <si>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подготовки спортивного резерва"</t>
  </si>
  <si>
    <t>Мероприятие 2                           Финансовое обеспечение участия лучших спортсменов в соревнованиях различного уровня в рамках подпрограммы "Развитие детско-юношеского спорта и системы подготовки спортивного резерва"</t>
  </si>
  <si>
    <t xml:space="preserve">Задача 2
 Развитие кадровой политики подготовки спортивного резерва.
</t>
  </si>
  <si>
    <t xml:space="preserve">Мероприятие 1
Мероприятия по переподготовке и повышению квалификации в рамках подпрограммы "Развитие детско-юношеского спорта и системы подготовки спортивного резерва"
</t>
  </si>
  <si>
    <t>0628528</t>
  </si>
  <si>
    <t xml:space="preserve">Задача 3
Совершенствование системы мероприятий, направленных на поиск и поддержку талантливых, одаренных детей
</t>
  </si>
  <si>
    <t xml:space="preserve">Мероприятие 1
Прочие мероприятия в сфере спортивного совершенствования в рамках подпрограммы "Развитие детско-юношеского спорта и системы подготовки спортивного резерва"
</t>
  </si>
  <si>
    <t xml:space="preserve">Мероприятие 1.1.                                    Обеспечение деятельности (оказание услуг) подведомственных учреждений дополнительного образования в рамках подпрограммы "Развитие массовых видов спорта среди детей и подростков в системе подготовки спортивного резерва"   </t>
  </si>
  <si>
    <t>Задача 2                                                   Совершенствование системы мероприятий, направленных на развитие детско-юношеского спорта, поиск, поддержку талантливых и одаренных детей.</t>
  </si>
  <si>
    <t>Мероприятие 2.1                                            Финансовое обеспечение участия лучших спортсменов в соревнованиях различного уровня в рамках подпрограммы "Развитие массовых видов спорта среди детей и подростков в системе подготовки спортивного резерва"</t>
  </si>
  <si>
    <t>Мероприятие 3.1                   Мероприятия по переподготовке и повышению квалификации в рамках подпрограммы "Развитие массовых видов спорта среди детей и подростков в системе подготовки спортивного резерва"</t>
  </si>
  <si>
    <t>0638528</t>
  </si>
  <si>
    <t>Руководство и управление в сфере установленных функций органов местного самоуправления в рамках подпрограммы "Управление развитием отрасли физической культуры и спорта"</t>
  </si>
  <si>
    <t>07 07</t>
  </si>
  <si>
    <t>Задача 1. Развитие детско-юношеских массовых видов спорта, формирование единой системы поиска, выявления и поддержки одаренных детей, повышение качества управления подготовкой спортивного резерва.</t>
  </si>
  <si>
    <t>2.9.</t>
  </si>
  <si>
    <t>Финансовое обеспечение расходов, направляемых на повышение размеров оплаты труда отдельных категорий работников муниципальных учреждений в соответствии с указами Президента Российской Федерации в рамках подпрограммы "Развитие детско-юношеского спорта и системы подготовки спортивного резерва"</t>
  </si>
  <si>
    <t>0628734</t>
  </si>
  <si>
    <t>3.2.</t>
  </si>
  <si>
    <t>Финансовое обеспечение расходов, направляемых на повышение размеров оплаты труда отдельных категорий работников муниципальных учреждений в соответствии с указами Президента Российской Федерации в рамках подпрограммы "Развитие массовых видов спорта среди детей и подростков в системе подготовки спортивного резерва"</t>
  </si>
  <si>
    <t>0638734</t>
  </si>
  <si>
    <t>Персональные выплаты, устанавливаемые в целях повышения оплаты труда молодым специалистам в рамках подпрограммы "Развитие детско-юношеского спорта и системы подготовки спортивного резерва"</t>
  </si>
  <si>
    <t>0621031</t>
  </si>
  <si>
    <t>2.10.</t>
  </si>
  <si>
    <t>4.2.</t>
  </si>
  <si>
    <t>Муниципальный конкурс грантовых программ в рамках подпрограммы "Управление развитием отрасли физической культуры и спорта"</t>
  </si>
  <si>
    <t xml:space="preserve">Мероприятие 1                                                                           Обеспечение деятельности (оказание услуг) подведомственных учреждений дополнительного образования в рамках подпрограммы "Развитие детско-юношеского спорта и системы подготовки спортивного резерва" </t>
  </si>
  <si>
    <t>1.2.</t>
  </si>
  <si>
    <t>Муниципальное автономное учреждение «Центр физкультурно-спортивной подготовки»</t>
  </si>
  <si>
    <t>0637702</t>
  </si>
  <si>
    <t>612</t>
  </si>
  <si>
    <t>3.9.</t>
  </si>
  <si>
    <t>0702</t>
  </si>
  <si>
    <t>0638757</t>
  </si>
  <si>
    <t>3.10.</t>
  </si>
  <si>
    <t>Задача 3                         Развитие кадровой политики подготовки спортивного резерва</t>
  </si>
  <si>
    <t>2.11.</t>
  </si>
  <si>
    <t>0622520</t>
  </si>
  <si>
    <t>Расходы на оснащение муниципальных учреждений физкультурно-спортивной направленности спортивным инвентарем, оборудованием, спортивной одеждой и обувью, проведенного в 2013 году, в рамках подпрограммы «Развитие детско-юношеского спорта и системы подготовки спортивного резерва»</t>
  </si>
  <si>
    <t>Расходы муниципального образования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учреждениях дополнительного образования детей физкультурно-спортивной направленности в рамках подпрограммы «Развитие массовых видов спорта среди детей и подростков в системе подготовки спортивного резерва"</t>
  </si>
  <si>
    <t>3.11.</t>
  </si>
  <si>
    <t>Расходы на оснащение муниципальных учреждений физкультурно-спортивной направленности спортивным инвентарем, оборудованием, спортивной одеждой и обувью, проведенного в 2013 году, в рамках подпрограммы «Развитие массовых видов спорта среди детей и подростков в системе подготовки спортивного резерва"</t>
  </si>
  <si>
    <t>0632520</t>
  </si>
  <si>
    <t>2.12.</t>
  </si>
  <si>
    <t>1.3.</t>
  </si>
  <si>
    <t>1.4.</t>
  </si>
  <si>
    <t>Обеспечение деятельности (оказание услуг) подведомственных учреждений в сфере физической культуры и спорта в рамках подпрограммы "Формирование здорового образа жизни через развитие массовой физической культуры и спорта"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</si>
  <si>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</t>
  </si>
  <si>
    <t xml:space="preserve"> Мероприятия в сфере физической культуры и спорта в рамках подпрограммы "Формирование здорового образа жизни через развитие массовой физической культуры и спорта"</t>
  </si>
  <si>
    <t>Организация и проведение спортивных мероприятий в рамках подпрограммы "Формирование здорового образа жизни через развитие массовой физической культуры и спорта"</t>
  </si>
  <si>
    <t>Мероприятие 2.2 Организация летнего отдыха, оздоровления и занятости детей в рамках подпрограммы "Развитие массовых видов спорта среди детей и подростков в системе подготовки спортивного резерва"</t>
  </si>
  <si>
    <t>0638510</t>
  </si>
  <si>
    <t>Мероприятие 2.3                                Мероприятия, направленные на развитие адаптивной физической культуры в рамках подпрограммы "Развитие массовых видов спорта среди детей и подростков в системе подготовки спортивного резерва"</t>
  </si>
  <si>
    <t>Мероприятие 2.4 Приобретение специнвентаря, оборудования, спортивной одежды для занятий адаптивной физической культурой в рамках подпрограммы "Развитие массовых видов спорта среди детей и подростков в системе подготовки спортивного резерва"</t>
  </si>
  <si>
    <t>3.12.</t>
  </si>
  <si>
    <t>1.5.</t>
  </si>
  <si>
    <t>Обеспечение муниципальных учреждений на реализацию ими отдельных расходных обязательств в рамках подпрограммы "Формирование здорового образа жизни через развитие массовой физической культуры и спорта"</t>
  </si>
  <si>
    <t>1.6.</t>
  </si>
  <si>
    <t>Софинансирование расходов на модернизацию и укрепление материально-технической базы муниципальных физкультурно-спортивных организаций в рамках подпрограммы "Формирование здорового образа жизни через развитие массовой физической культуры и спорта"</t>
  </si>
  <si>
    <t>0618776</t>
  </si>
  <si>
    <t>2.13.</t>
  </si>
  <si>
    <t>Обеспечение муниципальных учреждений на реализацию ими отдельных расходных обязательств в рамках подпрограммы "Развитие детско-юношеского спорта и системы подготовки спортивного резерва"</t>
  </si>
  <si>
    <t>3.13.</t>
  </si>
  <si>
    <t>Обеспечение муниципальных учреждений на реализацию ими отдельных расходных обязательств в рамках подпрограммы "Развитие массовых видов спорта среди детей и подростков в системе подготовки спортивного резерва"</t>
  </si>
  <si>
    <t>3.14.</t>
  </si>
  <si>
    <t>1.7.</t>
  </si>
  <si>
    <t>Расходы на модернизацию и укрепление материально - технической базы муниципальных физкультурно-спортивных организаций в рамках подпрограммы "Формирование здорового образа жизни через развитие массовой физической культуры и спорта"</t>
  </si>
  <si>
    <t>0617437</t>
  </si>
  <si>
    <t>621, 622</t>
  </si>
  <si>
    <t xml:space="preserve">Информация о распределении планируемых расходов по отдельным мероприятиям программы, подпрограммам муниципальной программы "Развитие физической культуры и спорта в городе Шарыпово" </t>
  </si>
  <si>
    <t>"Развитие физической культуры и спорта в городе Шарыпово"</t>
  </si>
  <si>
    <t>«Формирование здорового образа жизни через развитие массовой физической культуры и спорта»</t>
  </si>
  <si>
    <t>0611021, 0610010210</t>
  </si>
  <si>
    <t>0621021, 0620010210</t>
  </si>
  <si>
    <t>0631021, 0630010210</t>
  </si>
  <si>
    <t>0618555, 0610085550</t>
  </si>
  <si>
    <t>0618541, 0610085410</t>
  </si>
  <si>
    <t>0628542, 0620085420</t>
  </si>
  <si>
    <t>0628543, 0620085430</t>
  </si>
  <si>
    <t>0628544, 0620085440</t>
  </si>
  <si>
    <t>0638545, 0630085450</t>
  </si>
  <si>
    <t>0638542, 0630085420</t>
  </si>
  <si>
    <t>0638543, 0630085430</t>
  </si>
  <si>
    <t>0648554, 0640085540</t>
  </si>
  <si>
    <t>0618540, 0610085400</t>
  </si>
  <si>
    <t>отдел спорта и молодежной политики Администрации города Шарыпово</t>
  </si>
  <si>
    <t>Отдел спорта и молодежной политики  Администрации города  Шарыпово</t>
  </si>
  <si>
    <t>Отдел спорта и молодежной политики Администрации города Шарыпово</t>
  </si>
  <si>
    <t>611,612</t>
  </si>
  <si>
    <t>2.14.</t>
  </si>
  <si>
    <t>0622654</t>
  </si>
  <si>
    <t>Компенсация расходов муниципальных спортивных школ, подготовивших спортсмена, ставшего членом спортивной сборной команды Красноярского края в рамках подпрограммы "Развитие детско-юношеского спорта и системы подготовки спортивного резерва"</t>
  </si>
  <si>
    <t>0632654</t>
  </si>
  <si>
    <t>Компенсация расходов муниципальных спортивных школ, подготовивших спортсмена, ставшего членом спортивной сборной команды Красноярского края в рамках подпрограммы "Развитие массовых видов спорта среди детей и подростков в системе подготовки спортивного резерва"</t>
  </si>
  <si>
    <t>3.15.</t>
  </si>
  <si>
    <t>Начальник Отдела СиМП Администрации города Шарыпово</t>
  </si>
  <si>
    <t>1.8.</t>
  </si>
  <si>
    <t>0610010220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</si>
  <si>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</t>
  </si>
  <si>
    <t>2.15.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</si>
  <si>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подготовки спортивного резерва"</t>
  </si>
  <si>
    <t>отдел СиМП Администрации города Шарыпово</t>
  </si>
  <si>
    <t>3.16.</t>
  </si>
  <si>
    <t>0630010220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</si>
  <si>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массовых видов спорта среди детей и подростков в системе подготовки спортивного резерва"</t>
  </si>
  <si>
    <t>1.9.</t>
  </si>
  <si>
    <t>06100S4370</t>
  </si>
  <si>
    <t>1.10.</t>
  </si>
  <si>
    <t>Расходы на модернизацию и укрепление материально-технической базы муниципальных физкультурно-спортивных организаций в рамках подпрограммы "Формирование здорового образа жизни через развитие массовой физической культуры и спорта"</t>
  </si>
  <si>
    <t>0610074370</t>
  </si>
  <si>
    <t>Мероприятие 2.5 Софинансирование расходов на приобретение спортивного специализированного оборудования, инвентаря, экипировки для занятий физической культуры и спортом лиц с ограниченными возможностями здоровья и инвалидов в муниципальных учреждениях дополнительного образования детей физкультурно-спортивной направленности  в 2014, 2015, 2016 годах в рамках подпрограммы "Развитие массовых видов спорта среди детей и подростков в системе подготовки спортивного резерва"</t>
  </si>
  <si>
    <t>06300S4360</t>
  </si>
  <si>
    <t>1.11.</t>
  </si>
  <si>
    <t>1.12.</t>
  </si>
  <si>
    <t>Софинансирование расходов на приобретение оборудования и инвентаря для оснащения центров тестирования по выполнению нормативов ГТО в рамках подпрограммы "Формирование здорового образа жизни через развитие массовой физической культуры и спорта"</t>
  </si>
  <si>
    <t>06100S4040</t>
  </si>
  <si>
    <t>Расходы на приобретение оборудования и инвентаря для оснащения центров тестирования по выполнению нормативов ГТО в рамках подпрограммы "Формирование здорового образа жизни через развитие массовой физической культуры и спорта"</t>
  </si>
  <si>
    <t>0610074040</t>
  </si>
  <si>
    <t>121                  122                                          244                                  852                     129                          853</t>
  </si>
  <si>
    <t>611, 612</t>
  </si>
  <si>
    <t>0637436, 0630074360</t>
  </si>
  <si>
    <t>Статус (муниципальная программа, подпрограмма)</t>
  </si>
  <si>
    <t>Наименование муниципальной программы, подпрограммы</t>
  </si>
  <si>
    <t>Рз Пр</t>
  </si>
  <si>
    <t>Расходы, в том числе по годам реализации программы (тыс.руб.)</t>
  </si>
  <si>
    <t>Итого на период 2014-2019гг.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</si>
  <si>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</si>
  <si>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</si>
  <si>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</si>
  <si>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</si>
  <si>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</si>
  <si>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</si>
  <si>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</si>
  <si>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</si>
  <si>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</si>
  <si>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</si>
  <si>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</si>
  <si>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</si>
  <si>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</si>
  <si>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</si>
  <si>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</si>
  <si>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</si>
  <si>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2014г.</t>
  </si>
  <si>
    <t>2015г.</t>
  </si>
  <si>
    <t>2016г.</t>
  </si>
  <si>
    <t>2017г.</t>
  </si>
  <si>
    <t>2018г.</t>
  </si>
  <si>
    <t>2019г.</t>
  </si>
  <si>
    <t>0627511, 0620075110</t>
  </si>
  <si>
    <t>0637511, 0630075110</t>
  </si>
  <si>
    <t>0617511, 0610075110</t>
  </si>
  <si>
    <t>1.13.</t>
  </si>
  <si>
    <t>0610088230</t>
  </si>
  <si>
    <t>Расходы на организацию и проведение тестирования комплекса ГТО в рамках подпрограммы "Формирование здорового образа жизни через развитие массовой физической культуры и спорта"</t>
  </si>
  <si>
    <t>1.14.</t>
  </si>
  <si>
    <t>06100S0220</t>
  </si>
  <si>
    <t>0620026540</t>
  </si>
  <si>
    <t>3.17.</t>
  </si>
  <si>
    <t>0630026540</t>
  </si>
  <si>
    <t>2.2.1.</t>
  </si>
  <si>
    <t>07 03</t>
  </si>
  <si>
    <t>2.3.1.</t>
  </si>
  <si>
    <t>2.4.1.</t>
  </si>
  <si>
    <t>0621022,0620010220</t>
  </si>
  <si>
    <t>2.4.2.</t>
  </si>
  <si>
    <t>2.3.2.</t>
  </si>
  <si>
    <t>2.7.1.</t>
  </si>
  <si>
    <t>2.7.2.</t>
  </si>
  <si>
    <t xml:space="preserve">033 </t>
  </si>
  <si>
    <t>2.13.1.</t>
  </si>
  <si>
    <t>2.13.2.</t>
  </si>
  <si>
    <t>2.11.1.</t>
  </si>
  <si>
    <t>2.11.2.</t>
  </si>
  <si>
    <t xml:space="preserve">07 03 </t>
  </si>
  <si>
    <t>3.1.1.</t>
  </si>
  <si>
    <t>3.1.2.</t>
  </si>
  <si>
    <t xml:space="preserve">11 01 </t>
  </si>
  <si>
    <t>3.6.1.</t>
  </si>
  <si>
    <t>3.6.2.</t>
  </si>
  <si>
    <t xml:space="preserve">611 </t>
  </si>
  <si>
    <t>3.18.</t>
  </si>
  <si>
    <t>3.19.</t>
  </si>
  <si>
    <t>3.20.</t>
  </si>
  <si>
    <t>3.21.</t>
  </si>
  <si>
    <t>3.22.</t>
  </si>
  <si>
    <t>3.23.</t>
  </si>
  <si>
    <t xml:space="preserve">07 07 </t>
  </si>
  <si>
    <t>2.14.1.</t>
  </si>
  <si>
    <t>810, 630, 350, 634</t>
  </si>
  <si>
    <t>0648516, 0640085160, 064008554</t>
  </si>
  <si>
    <t>Приложение №3 к Паспорту муниципальной программы "Развитие физической культуры и спорта в городе Шарыпово", утвержденной постановлением Администрации г. Шарыпово от 11.11.16 № 211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</si>
</sst>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wrapText="1"/>
    </xf>
    <xf numFmtId="4" fontId="0" fillId="0" borderId="0" xfId="0" applyNumberFormat="1"/>
    <xf numFmtId="0" fontId="5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16" fontId="1" fillId="2" borderId="1" xfId="0" applyNumberFormat="1" applyFont="1" applyFill="1" applyBorder="1" applyAlignment="1">
      <alignment horizontal="center" vertical="center"/>
    </xf>
    <xf numFmtId="1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9"/>
  <sheetViews>
    <sheetView tabSelected="1" zoomScale="85" zoomScaleNormal="85" workbookViewId="0">
      <selection activeCell="C5" sqref="C5:C6"/>
    </sheetView>
  </sheetViews>
  <sheetFormatPr defaultRowHeight="15"/>
  <cols>
    <col min="1" max="1" width="7.5703125" style="8" customWidth="1"/>
    <col min="2" max="2" width="17.28515625" style="8" customWidth="1"/>
    <col min="3" max="3" width="44.42578125" style="8" customWidth="1"/>
    <col min="4" max="4" width="23.140625" style="8" customWidth="1"/>
    <col min="5" max="5" width="9.140625" style="8"/>
    <col min="6" max="6" width="7.5703125" style="8" customWidth="1"/>
    <col min="7" max="7" width="11" style="4" customWidth="1"/>
    <col min="8" max="8" width="9.28515625" style="8" customWidth="1"/>
    <col min="9" max="9" width="12.42578125" style="8" customWidth="1"/>
    <col min="10" max="14" width="13.28515625" style="8" customWidth="1"/>
    <col min="15" max="15" width="15.85546875" style="8" customWidth="1"/>
    <col min="16" max="17" width="9.140625" style="8"/>
    <col min="18" max="20" width="10.28515625" style="8" bestFit="1" customWidth="1"/>
    <col min="21" max="16384" width="9.140625" style="8"/>
  </cols>
  <sheetData>
    <row r="1" spans="1:16" ht="15" customHeight="1">
      <c r="A1" s="20"/>
      <c r="B1" s="20"/>
      <c r="C1" s="20"/>
      <c r="D1" s="20"/>
      <c r="E1" s="20"/>
      <c r="F1" s="20"/>
      <c r="G1" s="21"/>
      <c r="H1" s="22"/>
      <c r="I1" s="22"/>
      <c r="J1" s="22"/>
      <c r="K1" s="22"/>
      <c r="L1" s="23" t="s">
        <v>228</v>
      </c>
      <c r="M1" s="23"/>
      <c r="N1" s="23"/>
      <c r="O1" s="23"/>
    </row>
    <row r="2" spans="1:16" ht="18.75" customHeight="1">
      <c r="A2" s="20"/>
      <c r="B2" s="20"/>
      <c r="C2" s="20"/>
      <c r="D2" s="20"/>
      <c r="E2" s="20"/>
      <c r="F2" s="20"/>
      <c r="G2" s="21"/>
      <c r="H2" s="22"/>
      <c r="I2" s="22"/>
      <c r="J2" s="22"/>
      <c r="K2" s="22"/>
      <c r="L2" s="23"/>
      <c r="M2" s="23"/>
      <c r="N2" s="23"/>
      <c r="O2" s="23"/>
    </row>
    <row r="3" spans="1:16" ht="32.25" customHeight="1">
      <c r="A3" s="20"/>
      <c r="B3" s="20"/>
      <c r="C3" s="20"/>
      <c r="D3" s="20"/>
      <c r="E3" s="20"/>
      <c r="F3" s="20"/>
      <c r="G3" s="21"/>
      <c r="H3" s="20"/>
      <c r="I3" s="20"/>
      <c r="J3" s="20"/>
      <c r="K3" s="20"/>
      <c r="L3" s="23"/>
      <c r="M3" s="23"/>
      <c r="N3" s="23"/>
      <c r="O3" s="23"/>
    </row>
    <row r="4" spans="1:16" ht="39" customHeight="1">
      <c r="A4" s="24" t="s">
        <v>107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6">
      <c r="A5" s="25" t="s">
        <v>164</v>
      </c>
      <c r="B5" s="25" t="s">
        <v>159</v>
      </c>
      <c r="C5" s="25" t="s">
        <v>160</v>
      </c>
      <c r="D5" s="25" t="s">
        <v>17</v>
      </c>
      <c r="E5" s="26" t="s">
        <v>0</v>
      </c>
      <c r="F5" s="27"/>
      <c r="G5" s="27"/>
      <c r="H5" s="28"/>
      <c r="I5" s="26" t="s">
        <v>162</v>
      </c>
      <c r="J5" s="27"/>
      <c r="K5" s="27"/>
      <c r="L5" s="27"/>
      <c r="M5" s="27"/>
      <c r="N5" s="27"/>
      <c r="O5" s="28"/>
    </row>
    <row r="6" spans="1:16" ht="51.75" customHeight="1">
      <c r="A6" s="29"/>
      <c r="B6" s="29"/>
      <c r="C6" s="29"/>
      <c r="D6" s="29"/>
      <c r="E6" s="17" t="s">
        <v>1</v>
      </c>
      <c r="F6" s="17" t="s">
        <v>161</v>
      </c>
      <c r="G6" s="30" t="s">
        <v>2</v>
      </c>
      <c r="H6" s="17" t="s">
        <v>3</v>
      </c>
      <c r="I6" s="17" t="s">
        <v>180</v>
      </c>
      <c r="J6" s="17" t="s">
        <v>181</v>
      </c>
      <c r="K6" s="17" t="s">
        <v>182</v>
      </c>
      <c r="L6" s="17" t="s">
        <v>183</v>
      </c>
      <c r="M6" s="17" t="s">
        <v>184</v>
      </c>
      <c r="N6" s="17" t="s">
        <v>185</v>
      </c>
      <c r="O6" s="17" t="s">
        <v>163</v>
      </c>
    </row>
    <row r="7" spans="1:16" s="4" customFormat="1" ht="21.75" customHeight="1">
      <c r="A7" s="31" t="s">
        <v>165</v>
      </c>
      <c r="B7" s="31" t="s">
        <v>166</v>
      </c>
      <c r="C7" s="31" t="s">
        <v>167</v>
      </c>
      <c r="D7" s="31" t="s">
        <v>168</v>
      </c>
      <c r="E7" s="16" t="s">
        <v>169</v>
      </c>
      <c r="F7" s="16" t="s">
        <v>170</v>
      </c>
      <c r="G7" s="30" t="s">
        <v>171</v>
      </c>
      <c r="H7" s="16" t="s">
        <v>172</v>
      </c>
      <c r="I7" s="16" t="s">
        <v>173</v>
      </c>
      <c r="J7" s="16" t="s">
        <v>174</v>
      </c>
      <c r="K7" s="16" t="s">
        <v>175</v>
      </c>
      <c r="L7" s="16" t="s">
        <v>176</v>
      </c>
      <c r="M7" s="16" t="s">
        <v>177</v>
      </c>
      <c r="N7" s="16" t="s">
        <v>178</v>
      </c>
      <c r="O7" s="16" t="s">
        <v>179</v>
      </c>
    </row>
    <row r="8" spans="1:16" s="5" customFormat="1" ht="50.25" customHeight="1">
      <c r="A8" s="32"/>
      <c r="B8" s="32" t="s">
        <v>20</v>
      </c>
      <c r="C8" s="32" t="s">
        <v>108</v>
      </c>
      <c r="D8" s="32" t="s">
        <v>4</v>
      </c>
      <c r="E8" s="19"/>
      <c r="F8" s="19"/>
      <c r="G8" s="33"/>
      <c r="H8" s="19"/>
      <c r="I8" s="34">
        <f t="shared" ref="I8:O8" si="0">I10+I28+I59+I93</f>
        <v>52985.670000000006</v>
      </c>
      <c r="J8" s="34">
        <f t="shared" si="0"/>
        <v>57048.82</v>
      </c>
      <c r="K8" s="34">
        <f t="shared" si="0"/>
        <v>59312.85</v>
      </c>
      <c r="L8" s="34">
        <f t="shared" si="0"/>
        <v>55827.42</v>
      </c>
      <c r="M8" s="34">
        <f t="shared" si="0"/>
        <v>54957.42</v>
      </c>
      <c r="N8" s="34">
        <f t="shared" si="0"/>
        <v>54957.42</v>
      </c>
      <c r="O8" s="34">
        <f t="shared" si="0"/>
        <v>335089.59999999998</v>
      </c>
    </row>
    <row r="9" spans="1:16">
      <c r="A9" s="17"/>
      <c r="B9" s="17"/>
      <c r="C9" s="17"/>
      <c r="D9" s="17" t="s">
        <v>5</v>
      </c>
      <c r="E9" s="15"/>
      <c r="F9" s="15"/>
      <c r="G9" s="33"/>
      <c r="H9" s="15"/>
      <c r="I9" s="15"/>
      <c r="J9" s="15"/>
      <c r="K9" s="15"/>
      <c r="L9" s="15"/>
      <c r="M9" s="35"/>
      <c r="N9" s="35"/>
      <c r="O9" s="34"/>
    </row>
    <row r="10" spans="1:16" s="5" customFormat="1" ht="42.75">
      <c r="A10" s="32">
        <v>1</v>
      </c>
      <c r="B10" s="32" t="s">
        <v>7</v>
      </c>
      <c r="C10" s="36" t="s">
        <v>109</v>
      </c>
      <c r="D10" s="32" t="s">
        <v>4</v>
      </c>
      <c r="E10" s="37"/>
      <c r="F10" s="37"/>
      <c r="G10" s="16"/>
      <c r="H10" s="37"/>
      <c r="I10" s="19">
        <f>I13+I15+I16+I17</f>
        <v>31342.98</v>
      </c>
      <c r="J10" s="19">
        <f>J13+J15+J16+J17+J18+J19+J20</f>
        <v>34830.79</v>
      </c>
      <c r="K10" s="19">
        <f>K13+K15+K16+K17+K18+K19+K20+K21+K22+K23+K24+K25+K26+K27</f>
        <v>37506.04</v>
      </c>
      <c r="L10" s="19">
        <f>L13+L15+L16+L17+L18+L19+L20+L21+L22+L23+L24+L25+L26+L27</f>
        <v>34501.61</v>
      </c>
      <c r="M10" s="19">
        <f>M13+M15+M16+M17+M18+M19+M20+M21+M22+M23+M24+M25+M26+M27</f>
        <v>33631.61</v>
      </c>
      <c r="N10" s="19">
        <f t="shared" ref="N10" si="1">N13+N15+N16+N17+N18+N19+N20+N21+N22+N23+N24+N25+N26+N27</f>
        <v>33631.61</v>
      </c>
      <c r="O10" s="34">
        <f t="shared" ref="O10" si="2">O13+O15+O16+O17+O18+O19+O20+O21+O22+O23+O24+O25+O26+O27</f>
        <v>205444.64000000004</v>
      </c>
    </row>
    <row r="11" spans="1:16" s="5" customFormat="1">
      <c r="A11" s="32"/>
      <c r="B11" s="32"/>
      <c r="C11" s="36"/>
      <c r="D11" s="17" t="s">
        <v>5</v>
      </c>
      <c r="E11" s="37"/>
      <c r="F11" s="37"/>
      <c r="G11" s="16"/>
      <c r="H11" s="37"/>
      <c r="I11" s="19"/>
      <c r="J11" s="19"/>
      <c r="K11" s="19"/>
      <c r="L11" s="19"/>
      <c r="M11" s="35"/>
      <c r="N11" s="35"/>
      <c r="O11" s="19"/>
    </row>
    <row r="12" spans="1:16" ht="60">
      <c r="A12" s="17"/>
      <c r="B12" s="17"/>
      <c r="C12" s="38"/>
      <c r="D12" s="39" t="s">
        <v>123</v>
      </c>
      <c r="E12" s="40"/>
      <c r="F12" s="40"/>
      <c r="G12" s="40"/>
      <c r="H12" s="40"/>
      <c r="I12" s="41"/>
      <c r="J12" s="41"/>
      <c r="K12" s="41"/>
      <c r="L12" s="41"/>
      <c r="M12" s="35"/>
      <c r="N12" s="42"/>
      <c r="O12" s="43"/>
    </row>
    <row r="13" spans="1:16" ht="54.75" customHeight="1">
      <c r="A13" s="25" t="s">
        <v>8</v>
      </c>
      <c r="B13" s="25"/>
      <c r="C13" s="44" t="s">
        <v>84</v>
      </c>
      <c r="D13" s="45" t="s">
        <v>124</v>
      </c>
      <c r="E13" s="46" t="s">
        <v>19</v>
      </c>
      <c r="F13" s="25" t="s">
        <v>34</v>
      </c>
      <c r="G13" s="46" t="s">
        <v>122</v>
      </c>
      <c r="H13" s="25">
        <v>621.62199999999996</v>
      </c>
      <c r="I13" s="47">
        <v>31042.98</v>
      </c>
      <c r="J13" s="47">
        <v>26846.79</v>
      </c>
      <c r="K13" s="47">
        <v>27717.73</v>
      </c>
      <c r="L13" s="47">
        <v>23294.35</v>
      </c>
      <c r="M13" s="48">
        <v>24234.73</v>
      </c>
      <c r="N13" s="48">
        <v>24234.73</v>
      </c>
      <c r="O13" s="47">
        <f>I13+J13+K13+L13+M13+N13</f>
        <v>157371.31000000003</v>
      </c>
      <c r="P13" s="6"/>
    </row>
    <row r="14" spans="1:16" ht="44.25" customHeight="1">
      <c r="A14" s="29"/>
      <c r="B14" s="29"/>
      <c r="C14" s="44"/>
      <c r="D14" s="45"/>
      <c r="E14" s="49"/>
      <c r="F14" s="29"/>
      <c r="G14" s="49"/>
      <c r="H14" s="29"/>
      <c r="I14" s="50"/>
      <c r="J14" s="50"/>
      <c r="K14" s="50"/>
      <c r="L14" s="50"/>
      <c r="M14" s="51"/>
      <c r="N14" s="51"/>
      <c r="O14" s="50"/>
      <c r="P14" s="6"/>
    </row>
    <row r="15" spans="1:16" ht="128.25" customHeight="1">
      <c r="A15" s="52" t="s">
        <v>65</v>
      </c>
      <c r="B15" s="52"/>
      <c r="C15" s="53" t="s">
        <v>85</v>
      </c>
      <c r="D15" s="17" t="s">
        <v>124</v>
      </c>
      <c r="E15" s="31" t="s">
        <v>19</v>
      </c>
      <c r="F15" s="52" t="s">
        <v>34</v>
      </c>
      <c r="G15" s="31" t="s">
        <v>110</v>
      </c>
      <c r="H15" s="52">
        <v>621</v>
      </c>
      <c r="I15" s="54">
        <v>0</v>
      </c>
      <c r="J15" s="54">
        <f>2604+1200</f>
        <v>3804</v>
      </c>
      <c r="K15" s="54">
        <v>5858.76</v>
      </c>
      <c r="L15" s="54">
        <v>6226.93</v>
      </c>
      <c r="M15" s="54">
        <v>6226.93</v>
      </c>
      <c r="N15" s="35">
        <f t="shared" ref="N15" si="3">M15</f>
        <v>6226.93</v>
      </c>
      <c r="O15" s="54">
        <f t="shared" ref="O15:O26" si="4">I15+J15+K15+L15+M15+N15</f>
        <v>28343.550000000003</v>
      </c>
      <c r="P15" s="6"/>
    </row>
    <row r="16" spans="1:16" ht="74.25" customHeight="1">
      <c r="A16" s="52" t="s">
        <v>82</v>
      </c>
      <c r="B16" s="52"/>
      <c r="C16" s="53" t="s">
        <v>86</v>
      </c>
      <c r="D16" s="17" t="s">
        <v>66</v>
      </c>
      <c r="E16" s="16" t="s">
        <v>19</v>
      </c>
      <c r="F16" s="17" t="s">
        <v>34</v>
      </c>
      <c r="G16" s="16" t="s">
        <v>114</v>
      </c>
      <c r="H16" s="17">
        <v>621</v>
      </c>
      <c r="I16" s="15">
        <v>300</v>
      </c>
      <c r="J16" s="15">
        <v>300</v>
      </c>
      <c r="K16" s="15">
        <v>300</v>
      </c>
      <c r="L16" s="15">
        <f>K16</f>
        <v>300</v>
      </c>
      <c r="M16" s="35">
        <f t="shared" ref="M16:M96" si="5">L16</f>
        <v>300</v>
      </c>
      <c r="N16" s="35">
        <f>M16</f>
        <v>300</v>
      </c>
      <c r="O16" s="15">
        <f t="shared" si="4"/>
        <v>1800</v>
      </c>
      <c r="P16" s="6"/>
    </row>
    <row r="17" spans="1:16" ht="81.75" customHeight="1">
      <c r="A17" s="52" t="s">
        <v>83</v>
      </c>
      <c r="B17" s="52"/>
      <c r="C17" s="55" t="s">
        <v>87</v>
      </c>
      <c r="D17" s="52" t="s">
        <v>124</v>
      </c>
      <c r="E17" s="31" t="s">
        <v>19</v>
      </c>
      <c r="F17" s="52">
        <v>1101</v>
      </c>
      <c r="G17" s="31" t="s">
        <v>113</v>
      </c>
      <c r="H17" s="52">
        <v>621</v>
      </c>
      <c r="I17" s="54">
        <v>0</v>
      </c>
      <c r="J17" s="54">
        <v>94</v>
      </c>
      <c r="K17" s="54">
        <v>94</v>
      </c>
      <c r="L17" s="54">
        <v>0</v>
      </c>
      <c r="M17" s="54">
        <v>0</v>
      </c>
      <c r="N17" s="35">
        <f t="shared" ref="N17" si="6">M17</f>
        <v>0</v>
      </c>
      <c r="O17" s="54">
        <f t="shared" si="4"/>
        <v>188</v>
      </c>
      <c r="P17" s="6"/>
    </row>
    <row r="18" spans="1:16" ht="96" customHeight="1">
      <c r="A18" s="52" t="s">
        <v>93</v>
      </c>
      <c r="B18" s="52"/>
      <c r="C18" s="55" t="s">
        <v>94</v>
      </c>
      <c r="D18" s="52" t="s">
        <v>124</v>
      </c>
      <c r="E18" s="31" t="s">
        <v>19</v>
      </c>
      <c r="F18" s="52">
        <v>1101</v>
      </c>
      <c r="G18" s="31" t="s">
        <v>188</v>
      </c>
      <c r="H18" s="52">
        <v>621</v>
      </c>
      <c r="I18" s="54">
        <v>0</v>
      </c>
      <c r="J18" s="54">
        <v>2686</v>
      </c>
      <c r="K18" s="54">
        <v>0</v>
      </c>
      <c r="L18" s="54">
        <v>2339.9499999999998</v>
      </c>
      <c r="M18" s="35">
        <v>2339.9499999999998</v>
      </c>
      <c r="N18" s="35">
        <v>2339.9499999999998</v>
      </c>
      <c r="O18" s="54">
        <f t="shared" si="4"/>
        <v>9705.8499999999985</v>
      </c>
      <c r="P18" s="6"/>
    </row>
    <row r="19" spans="1:16" ht="108" customHeight="1">
      <c r="A19" s="52" t="s">
        <v>95</v>
      </c>
      <c r="B19" s="52"/>
      <c r="C19" s="55" t="s">
        <v>96</v>
      </c>
      <c r="D19" s="52" t="s">
        <v>124</v>
      </c>
      <c r="E19" s="31" t="s">
        <v>19</v>
      </c>
      <c r="F19" s="52">
        <v>1101</v>
      </c>
      <c r="G19" s="31" t="s">
        <v>97</v>
      </c>
      <c r="H19" s="52">
        <v>621.62199999999996</v>
      </c>
      <c r="I19" s="54">
        <v>0</v>
      </c>
      <c r="J19" s="54">
        <v>100</v>
      </c>
      <c r="K19" s="54">
        <v>0</v>
      </c>
      <c r="L19" s="54">
        <v>0</v>
      </c>
      <c r="M19" s="35">
        <v>0</v>
      </c>
      <c r="N19" s="35">
        <v>0</v>
      </c>
      <c r="O19" s="54">
        <f t="shared" si="4"/>
        <v>100</v>
      </c>
      <c r="P19" s="6"/>
    </row>
    <row r="20" spans="1:16" ht="102" customHeight="1">
      <c r="A20" s="52" t="s">
        <v>103</v>
      </c>
      <c r="B20" s="52"/>
      <c r="C20" s="55" t="s">
        <v>104</v>
      </c>
      <c r="D20" s="52" t="s">
        <v>124</v>
      </c>
      <c r="E20" s="31" t="s">
        <v>19</v>
      </c>
      <c r="F20" s="52">
        <v>1101</v>
      </c>
      <c r="G20" s="31" t="s">
        <v>105</v>
      </c>
      <c r="H20" s="52" t="s">
        <v>106</v>
      </c>
      <c r="I20" s="54">
        <v>0</v>
      </c>
      <c r="J20" s="54">
        <v>1000</v>
      </c>
      <c r="K20" s="54">
        <v>0</v>
      </c>
      <c r="L20" s="54">
        <v>0</v>
      </c>
      <c r="M20" s="35">
        <v>0</v>
      </c>
      <c r="N20" s="35">
        <v>0</v>
      </c>
      <c r="O20" s="54">
        <f t="shared" si="4"/>
        <v>1000</v>
      </c>
      <c r="P20" s="6"/>
    </row>
    <row r="21" spans="1:16" ht="132.75" customHeight="1">
      <c r="A21" s="52" t="s">
        <v>134</v>
      </c>
      <c r="B21" s="52"/>
      <c r="C21" s="55" t="s">
        <v>136</v>
      </c>
      <c r="D21" s="52" t="s">
        <v>124</v>
      </c>
      <c r="E21" s="31" t="s">
        <v>19</v>
      </c>
      <c r="F21" s="52">
        <v>1101</v>
      </c>
      <c r="G21" s="31" t="s">
        <v>135</v>
      </c>
      <c r="H21" s="52">
        <v>621</v>
      </c>
      <c r="I21" s="54">
        <v>0</v>
      </c>
      <c r="J21" s="54">
        <v>0</v>
      </c>
      <c r="K21" s="54">
        <v>462.55</v>
      </c>
      <c r="L21" s="54">
        <v>940.38</v>
      </c>
      <c r="M21" s="35">
        <v>0</v>
      </c>
      <c r="N21" s="35">
        <v>0</v>
      </c>
      <c r="O21" s="54">
        <f t="shared" si="4"/>
        <v>1402.93</v>
      </c>
      <c r="P21" s="6"/>
    </row>
    <row r="22" spans="1:16" ht="118.5" customHeight="1">
      <c r="A22" s="52" t="s">
        <v>143</v>
      </c>
      <c r="B22" s="52"/>
      <c r="C22" s="55" t="s">
        <v>96</v>
      </c>
      <c r="D22" s="52" t="s">
        <v>124</v>
      </c>
      <c r="E22" s="31" t="s">
        <v>19</v>
      </c>
      <c r="F22" s="52">
        <v>1101</v>
      </c>
      <c r="G22" s="31" t="s">
        <v>144</v>
      </c>
      <c r="H22" s="52" t="s">
        <v>106</v>
      </c>
      <c r="I22" s="54">
        <v>0</v>
      </c>
      <c r="J22" s="54">
        <v>0</v>
      </c>
      <c r="K22" s="54">
        <v>30</v>
      </c>
      <c r="L22" s="54">
        <v>0</v>
      </c>
      <c r="M22" s="35">
        <v>0</v>
      </c>
      <c r="N22" s="35">
        <v>0</v>
      </c>
      <c r="O22" s="54">
        <f t="shared" si="4"/>
        <v>30</v>
      </c>
      <c r="P22" s="6"/>
    </row>
    <row r="23" spans="1:16" ht="108" customHeight="1">
      <c r="A23" s="52" t="s">
        <v>145</v>
      </c>
      <c r="B23" s="52"/>
      <c r="C23" s="55" t="s">
        <v>146</v>
      </c>
      <c r="D23" s="52" t="s">
        <v>124</v>
      </c>
      <c r="E23" s="31" t="s">
        <v>19</v>
      </c>
      <c r="F23" s="52">
        <v>1101</v>
      </c>
      <c r="G23" s="31" t="s">
        <v>147</v>
      </c>
      <c r="H23" s="52">
        <v>621.62199999999996</v>
      </c>
      <c r="I23" s="54">
        <v>0</v>
      </c>
      <c r="J23" s="54">
        <v>0</v>
      </c>
      <c r="K23" s="54">
        <v>2500</v>
      </c>
      <c r="L23" s="54">
        <v>0</v>
      </c>
      <c r="M23" s="35">
        <v>0</v>
      </c>
      <c r="N23" s="35">
        <v>0</v>
      </c>
      <c r="O23" s="54">
        <f t="shared" si="4"/>
        <v>2500</v>
      </c>
      <c r="P23" s="6"/>
    </row>
    <row r="24" spans="1:16" ht="108" customHeight="1">
      <c r="A24" s="52" t="s">
        <v>150</v>
      </c>
      <c r="B24" s="52"/>
      <c r="C24" s="55" t="s">
        <v>152</v>
      </c>
      <c r="D24" s="52" t="s">
        <v>124</v>
      </c>
      <c r="E24" s="31" t="s">
        <v>19</v>
      </c>
      <c r="F24" s="52">
        <v>1101</v>
      </c>
      <c r="G24" s="31" t="s">
        <v>153</v>
      </c>
      <c r="H24" s="52" t="s">
        <v>106</v>
      </c>
      <c r="I24" s="54">
        <v>0</v>
      </c>
      <c r="J24" s="54">
        <v>0</v>
      </c>
      <c r="K24" s="54">
        <v>5</v>
      </c>
      <c r="L24" s="54">
        <v>0</v>
      </c>
      <c r="M24" s="35">
        <v>0</v>
      </c>
      <c r="N24" s="35">
        <v>0</v>
      </c>
      <c r="O24" s="54">
        <f t="shared" si="4"/>
        <v>5</v>
      </c>
      <c r="P24" s="6"/>
    </row>
    <row r="25" spans="1:16" ht="108" customHeight="1">
      <c r="A25" s="52" t="s">
        <v>151</v>
      </c>
      <c r="B25" s="52"/>
      <c r="C25" s="55" t="s">
        <v>154</v>
      </c>
      <c r="D25" s="52" t="s">
        <v>124</v>
      </c>
      <c r="E25" s="31" t="s">
        <v>19</v>
      </c>
      <c r="F25" s="52">
        <v>1101</v>
      </c>
      <c r="G25" s="31" t="s">
        <v>155</v>
      </c>
      <c r="H25" s="52" t="s">
        <v>106</v>
      </c>
      <c r="I25" s="54">
        <v>0</v>
      </c>
      <c r="J25" s="54">
        <v>0</v>
      </c>
      <c r="K25" s="54">
        <v>500</v>
      </c>
      <c r="L25" s="54">
        <v>0</v>
      </c>
      <c r="M25" s="35">
        <v>0</v>
      </c>
      <c r="N25" s="56">
        <v>0</v>
      </c>
      <c r="O25" s="54">
        <f t="shared" si="4"/>
        <v>500</v>
      </c>
      <c r="P25" s="6"/>
    </row>
    <row r="26" spans="1:16" s="9" customFormat="1" ht="108" customHeight="1">
      <c r="A26" s="52" t="s">
        <v>189</v>
      </c>
      <c r="B26" s="52"/>
      <c r="C26" s="57" t="s">
        <v>136</v>
      </c>
      <c r="D26" s="52" t="s">
        <v>124</v>
      </c>
      <c r="E26" s="31" t="s">
        <v>19</v>
      </c>
      <c r="F26" s="52">
        <v>1101</v>
      </c>
      <c r="G26" s="58" t="s">
        <v>193</v>
      </c>
      <c r="H26" s="52">
        <v>621</v>
      </c>
      <c r="I26" s="54">
        <v>0</v>
      </c>
      <c r="J26" s="54">
        <v>0</v>
      </c>
      <c r="K26" s="54">
        <v>38</v>
      </c>
      <c r="L26" s="54">
        <v>0</v>
      </c>
      <c r="M26" s="35">
        <v>0</v>
      </c>
      <c r="N26" s="56">
        <v>0</v>
      </c>
      <c r="O26" s="54">
        <f t="shared" si="4"/>
        <v>38</v>
      </c>
      <c r="P26" s="6"/>
    </row>
    <row r="27" spans="1:16" ht="108" customHeight="1">
      <c r="A27" s="52" t="s">
        <v>192</v>
      </c>
      <c r="B27" s="52"/>
      <c r="C27" s="55" t="s">
        <v>191</v>
      </c>
      <c r="D27" s="52" t="s">
        <v>124</v>
      </c>
      <c r="E27" s="31" t="s">
        <v>19</v>
      </c>
      <c r="F27" s="52">
        <v>1101</v>
      </c>
      <c r="G27" s="31" t="s">
        <v>190</v>
      </c>
      <c r="H27" s="52" t="s">
        <v>106</v>
      </c>
      <c r="I27" s="54">
        <v>0</v>
      </c>
      <c r="J27" s="54">
        <v>0</v>
      </c>
      <c r="K27" s="54">
        <v>0</v>
      </c>
      <c r="L27" s="54">
        <v>1400</v>
      </c>
      <c r="M27" s="35">
        <v>530</v>
      </c>
      <c r="N27" s="56">
        <v>530</v>
      </c>
      <c r="O27" s="54">
        <f>L27+M27+N27</f>
        <v>2460</v>
      </c>
      <c r="P27" s="6"/>
    </row>
    <row r="28" spans="1:16" s="5" customFormat="1" ht="42.75">
      <c r="A28" s="32">
        <v>2</v>
      </c>
      <c r="B28" s="32" t="s">
        <v>6</v>
      </c>
      <c r="C28" s="59" t="s">
        <v>22</v>
      </c>
      <c r="D28" s="59" t="s">
        <v>4</v>
      </c>
      <c r="E28" s="60"/>
      <c r="F28" s="60"/>
      <c r="G28" s="31"/>
      <c r="H28" s="60"/>
      <c r="I28" s="61">
        <f t="shared" ref="I28:J28" si="7">I32+I35+I38+I41+I42+I43+I47+I49+I52+I53+I56+I58+I33+I34+I36+I37+I39+I40+I44+I45+I50+I51+I54+I55</f>
        <v>9875.34</v>
      </c>
      <c r="J28" s="61">
        <f t="shared" si="7"/>
        <v>10366.08</v>
      </c>
      <c r="K28" s="61">
        <f>K32+K35+K38+K41+K42+K43+K47+K49+K52+K53+K56+K58+K33+K34+K36+K37+K39+K40+K44+K45+K50+K51+K54+K55+K57</f>
        <v>9873.8799999999992</v>
      </c>
      <c r="L28" s="61">
        <f t="shared" ref="L28:O28" si="8">L32+L35+L38+L41+L42+L43+L47+L49+L52+L53+L56+L58+L33+L34+L36+L37+L39+L40+L44+L45+L50+L51+L54+L55+L57</f>
        <v>9700.65</v>
      </c>
      <c r="M28" s="61">
        <f t="shared" si="8"/>
        <v>9700.65</v>
      </c>
      <c r="N28" s="61">
        <f t="shared" si="8"/>
        <v>9700.65</v>
      </c>
      <c r="O28" s="61">
        <f t="shared" si="8"/>
        <v>59217.25</v>
      </c>
      <c r="P28" s="7"/>
    </row>
    <row r="29" spans="1:16">
      <c r="A29" s="17"/>
      <c r="B29" s="17"/>
      <c r="C29" s="17"/>
      <c r="D29" s="17" t="s">
        <v>5</v>
      </c>
      <c r="E29" s="16"/>
      <c r="F29" s="16"/>
      <c r="G29" s="16"/>
      <c r="H29" s="16"/>
      <c r="I29" s="15"/>
      <c r="J29" s="15"/>
      <c r="K29" s="15"/>
      <c r="L29" s="15"/>
      <c r="M29" s="35"/>
      <c r="N29" s="35"/>
      <c r="O29" s="19"/>
    </row>
    <row r="30" spans="1:16" ht="53.25" customHeight="1">
      <c r="A30" s="17"/>
      <c r="B30" s="17"/>
      <c r="C30" s="17"/>
      <c r="D30" s="62" t="s">
        <v>139</v>
      </c>
      <c r="E30" s="16"/>
      <c r="F30" s="16"/>
      <c r="G30" s="16"/>
      <c r="H30" s="16"/>
      <c r="I30" s="15"/>
      <c r="J30" s="15"/>
      <c r="K30" s="15"/>
      <c r="L30" s="15"/>
      <c r="M30" s="35"/>
      <c r="N30" s="35"/>
      <c r="O30" s="15"/>
    </row>
    <row r="31" spans="1:16" ht="88.5" customHeight="1">
      <c r="A31" s="63" t="s">
        <v>9</v>
      </c>
      <c r="B31" s="63"/>
      <c r="C31" s="64" t="s">
        <v>35</v>
      </c>
      <c r="D31" s="17"/>
      <c r="E31" s="17"/>
      <c r="F31" s="17"/>
      <c r="G31" s="17"/>
      <c r="H31" s="17"/>
      <c r="I31" s="17"/>
      <c r="J31" s="17"/>
      <c r="K31" s="17"/>
      <c r="L31" s="17"/>
      <c r="M31" s="35"/>
      <c r="N31" s="35"/>
      <c r="O31" s="17"/>
    </row>
    <row r="32" spans="1:16" ht="94.5" customHeight="1">
      <c r="A32" s="17" t="s">
        <v>10</v>
      </c>
      <c r="B32" s="17"/>
      <c r="C32" s="53" t="s">
        <v>64</v>
      </c>
      <c r="D32" s="52" t="s">
        <v>124</v>
      </c>
      <c r="E32" s="16" t="s">
        <v>19</v>
      </c>
      <c r="F32" s="16" t="s">
        <v>36</v>
      </c>
      <c r="G32" s="16" t="s">
        <v>115</v>
      </c>
      <c r="H32" s="16" t="s">
        <v>126</v>
      </c>
      <c r="I32" s="15">
        <v>7723.68</v>
      </c>
      <c r="J32" s="15">
        <v>8290.85</v>
      </c>
      <c r="K32" s="15">
        <v>8703.9</v>
      </c>
      <c r="L32" s="15">
        <v>0</v>
      </c>
      <c r="M32" s="35">
        <v>0</v>
      </c>
      <c r="N32" s="35">
        <v>0</v>
      </c>
      <c r="O32" s="15">
        <f t="shared" ref="O32:O43" si="9">I32+J32+K32+L32+M32+N32</f>
        <v>24718.43</v>
      </c>
    </row>
    <row r="33" spans="1:15" s="13" customFormat="1" ht="90.75" customHeight="1">
      <c r="A33" s="17" t="s">
        <v>197</v>
      </c>
      <c r="B33" s="17"/>
      <c r="C33" s="53" t="s">
        <v>64</v>
      </c>
      <c r="D33" s="52" t="s">
        <v>124</v>
      </c>
      <c r="E33" s="16" t="s">
        <v>19</v>
      </c>
      <c r="F33" s="16" t="s">
        <v>198</v>
      </c>
      <c r="G33" s="16" t="s">
        <v>115</v>
      </c>
      <c r="H33" s="16" t="s">
        <v>126</v>
      </c>
      <c r="I33" s="15">
        <v>0</v>
      </c>
      <c r="J33" s="15">
        <v>0</v>
      </c>
      <c r="K33" s="15">
        <v>0</v>
      </c>
      <c r="L33" s="15">
        <v>6034.44</v>
      </c>
      <c r="M33" s="35">
        <v>6042.03</v>
      </c>
      <c r="N33" s="35">
        <v>6042.03</v>
      </c>
      <c r="O33" s="15">
        <f>N33+M33+L33+K33+J33+I33</f>
        <v>18118.5</v>
      </c>
    </row>
    <row r="34" spans="1:15" s="12" customFormat="1" ht="100.5" customHeight="1">
      <c r="A34" s="17" t="s">
        <v>197</v>
      </c>
      <c r="B34" s="17"/>
      <c r="C34" s="53" t="s">
        <v>64</v>
      </c>
      <c r="D34" s="52" t="s">
        <v>124</v>
      </c>
      <c r="E34" s="16" t="s">
        <v>19</v>
      </c>
      <c r="F34" s="16" t="s">
        <v>34</v>
      </c>
      <c r="G34" s="16" t="s">
        <v>115</v>
      </c>
      <c r="H34" s="16" t="s">
        <v>126</v>
      </c>
      <c r="I34" s="15">
        <v>0</v>
      </c>
      <c r="J34" s="15">
        <v>0</v>
      </c>
      <c r="K34" s="15">
        <v>0</v>
      </c>
      <c r="L34" s="15">
        <v>2231.9899999999998</v>
      </c>
      <c r="M34" s="35">
        <v>2234.8000000000002</v>
      </c>
      <c r="N34" s="35">
        <v>2234.8000000000002</v>
      </c>
      <c r="O34" s="15">
        <f>N34+M34+L34+K34+J34+I34</f>
        <v>6701.59</v>
      </c>
    </row>
    <row r="35" spans="1:15" s="3" customFormat="1" ht="124.5" customHeight="1">
      <c r="A35" s="63" t="s">
        <v>11</v>
      </c>
      <c r="B35" s="63"/>
      <c r="C35" s="53" t="s">
        <v>38</v>
      </c>
      <c r="D35" s="52" t="s">
        <v>124</v>
      </c>
      <c r="E35" s="16" t="s">
        <v>19</v>
      </c>
      <c r="F35" s="16" t="s">
        <v>36</v>
      </c>
      <c r="G35" s="16" t="s">
        <v>111</v>
      </c>
      <c r="H35" s="16" t="s">
        <v>37</v>
      </c>
      <c r="I35" s="15">
        <v>9.36</v>
      </c>
      <c r="J35" s="15">
        <f>20.5+12.62</f>
        <v>33.119999999999997</v>
      </c>
      <c r="K35" s="15">
        <v>54.11</v>
      </c>
      <c r="L35" s="15">
        <v>0</v>
      </c>
      <c r="M35" s="35">
        <v>0</v>
      </c>
      <c r="N35" s="35">
        <v>0</v>
      </c>
      <c r="O35" s="15">
        <f t="shared" si="9"/>
        <v>96.59</v>
      </c>
    </row>
    <row r="36" spans="1:15" s="3" customFormat="1" ht="124.5" customHeight="1">
      <c r="A36" s="63" t="s">
        <v>199</v>
      </c>
      <c r="B36" s="63"/>
      <c r="C36" s="53" t="s">
        <v>38</v>
      </c>
      <c r="D36" s="52" t="s">
        <v>124</v>
      </c>
      <c r="E36" s="16" t="s">
        <v>19</v>
      </c>
      <c r="F36" s="16" t="s">
        <v>198</v>
      </c>
      <c r="G36" s="16" t="s">
        <v>111</v>
      </c>
      <c r="H36" s="16" t="s">
        <v>37</v>
      </c>
      <c r="I36" s="15">
        <v>0</v>
      </c>
      <c r="J36" s="15">
        <v>0</v>
      </c>
      <c r="K36" s="15">
        <v>0</v>
      </c>
      <c r="L36" s="15">
        <v>36.92</v>
      </c>
      <c r="M36" s="15">
        <v>36.92</v>
      </c>
      <c r="N36" s="35">
        <v>36.92</v>
      </c>
      <c r="O36" s="15">
        <f t="shared" si="9"/>
        <v>110.76</v>
      </c>
    </row>
    <row r="37" spans="1:15" s="3" customFormat="1" ht="124.5" customHeight="1">
      <c r="A37" s="63" t="s">
        <v>203</v>
      </c>
      <c r="B37" s="63"/>
      <c r="C37" s="53" t="s">
        <v>38</v>
      </c>
      <c r="D37" s="52" t="s">
        <v>124</v>
      </c>
      <c r="E37" s="16" t="s">
        <v>19</v>
      </c>
      <c r="F37" s="16" t="s">
        <v>34</v>
      </c>
      <c r="G37" s="16" t="s">
        <v>111</v>
      </c>
      <c r="H37" s="16" t="s">
        <v>37</v>
      </c>
      <c r="I37" s="15">
        <v>0</v>
      </c>
      <c r="J37" s="15">
        <v>0</v>
      </c>
      <c r="K37" s="15">
        <v>0</v>
      </c>
      <c r="L37" s="15">
        <v>13.65</v>
      </c>
      <c r="M37" s="15">
        <v>13.65</v>
      </c>
      <c r="N37" s="35">
        <v>13.65</v>
      </c>
      <c r="O37" s="15">
        <f t="shared" si="9"/>
        <v>40.950000000000003</v>
      </c>
    </row>
    <row r="38" spans="1:15" s="3" customFormat="1" ht="124.5" customHeight="1">
      <c r="A38" s="63" t="s">
        <v>12</v>
      </c>
      <c r="B38" s="63"/>
      <c r="C38" s="64" t="s">
        <v>138</v>
      </c>
      <c r="D38" s="52" t="s">
        <v>124</v>
      </c>
      <c r="E38" s="16" t="s">
        <v>19</v>
      </c>
      <c r="F38" s="16" t="s">
        <v>36</v>
      </c>
      <c r="G38" s="16" t="s">
        <v>201</v>
      </c>
      <c r="H38" s="16" t="s">
        <v>37</v>
      </c>
      <c r="I38" s="15">
        <v>1.72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f t="shared" si="9"/>
        <v>1.72</v>
      </c>
    </row>
    <row r="39" spans="1:15" s="3" customFormat="1" ht="124.5" customHeight="1">
      <c r="A39" s="63" t="s">
        <v>200</v>
      </c>
      <c r="B39" s="63"/>
      <c r="C39" s="64" t="s">
        <v>138</v>
      </c>
      <c r="D39" s="52" t="s">
        <v>124</v>
      </c>
      <c r="E39" s="16" t="s">
        <v>19</v>
      </c>
      <c r="F39" s="16" t="s">
        <v>198</v>
      </c>
      <c r="G39" s="16" t="s">
        <v>201</v>
      </c>
      <c r="H39" s="16" t="s">
        <v>37</v>
      </c>
      <c r="I39" s="15">
        <v>0</v>
      </c>
      <c r="J39" s="15">
        <v>0</v>
      </c>
      <c r="K39" s="15">
        <v>0</v>
      </c>
      <c r="L39" s="15">
        <v>7.59</v>
      </c>
      <c r="M39" s="15">
        <v>0</v>
      </c>
      <c r="N39" s="15">
        <v>0</v>
      </c>
      <c r="O39" s="15">
        <f>N39+M39+L39+K39+J39+I39</f>
        <v>7.59</v>
      </c>
    </row>
    <row r="40" spans="1:15" s="3" customFormat="1" ht="124.5" customHeight="1">
      <c r="A40" s="63" t="s">
        <v>202</v>
      </c>
      <c r="B40" s="63"/>
      <c r="C40" s="64" t="s">
        <v>138</v>
      </c>
      <c r="D40" s="52" t="s">
        <v>124</v>
      </c>
      <c r="E40" s="16" t="s">
        <v>19</v>
      </c>
      <c r="F40" s="16" t="s">
        <v>34</v>
      </c>
      <c r="G40" s="16" t="s">
        <v>201</v>
      </c>
      <c r="H40" s="16" t="s">
        <v>37</v>
      </c>
      <c r="I40" s="15">
        <v>0</v>
      </c>
      <c r="J40" s="15">
        <v>0</v>
      </c>
      <c r="K40" s="15">
        <v>0</v>
      </c>
      <c r="L40" s="15">
        <v>2.81</v>
      </c>
      <c r="M40" s="15">
        <v>0</v>
      </c>
      <c r="N40" s="15">
        <v>0</v>
      </c>
      <c r="O40" s="15">
        <f>N40+M40+L40+K40+J40+I40</f>
        <v>2.81</v>
      </c>
    </row>
    <row r="41" spans="1:15" s="3" customFormat="1" ht="114.75" customHeight="1">
      <c r="A41" s="63" t="s">
        <v>13</v>
      </c>
      <c r="B41" s="63"/>
      <c r="C41" s="53" t="s">
        <v>54</v>
      </c>
      <c r="D41" s="52" t="s">
        <v>124</v>
      </c>
      <c r="E41" s="16" t="s">
        <v>19</v>
      </c>
      <c r="F41" s="16" t="s">
        <v>36</v>
      </c>
      <c r="G41" s="16" t="s">
        <v>55</v>
      </c>
      <c r="H41" s="16" t="s">
        <v>37</v>
      </c>
      <c r="I41" s="15">
        <v>696.19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f t="shared" si="9"/>
        <v>696.19</v>
      </c>
    </row>
    <row r="42" spans="1:15" s="3" customFormat="1" ht="85.5" customHeight="1">
      <c r="A42" s="63" t="s">
        <v>14</v>
      </c>
      <c r="B42" s="63"/>
      <c r="C42" s="53" t="s">
        <v>59</v>
      </c>
      <c r="D42" s="52" t="s">
        <v>124</v>
      </c>
      <c r="E42" s="16" t="s">
        <v>19</v>
      </c>
      <c r="F42" s="16" t="s">
        <v>36</v>
      </c>
      <c r="G42" s="16" t="s">
        <v>60</v>
      </c>
      <c r="H42" s="16" t="s">
        <v>37</v>
      </c>
      <c r="I42" s="15">
        <v>85.51</v>
      </c>
      <c r="J42" s="15">
        <v>23.88</v>
      </c>
      <c r="K42" s="15">
        <v>0</v>
      </c>
      <c r="L42" s="15">
        <v>0</v>
      </c>
      <c r="M42" s="15">
        <v>0</v>
      </c>
      <c r="N42" s="15">
        <v>0</v>
      </c>
      <c r="O42" s="15">
        <f t="shared" si="9"/>
        <v>109.39</v>
      </c>
    </row>
    <row r="43" spans="1:15" ht="99" customHeight="1">
      <c r="A43" s="65" t="s">
        <v>21</v>
      </c>
      <c r="B43" s="17"/>
      <c r="C43" s="53" t="s">
        <v>39</v>
      </c>
      <c r="D43" s="52" t="s">
        <v>124</v>
      </c>
      <c r="E43" s="16" t="s">
        <v>19</v>
      </c>
      <c r="F43" s="16" t="s">
        <v>36</v>
      </c>
      <c r="G43" s="16" t="s">
        <v>116</v>
      </c>
      <c r="H43" s="16" t="s">
        <v>37</v>
      </c>
      <c r="I43" s="15">
        <v>657.54</v>
      </c>
      <c r="J43" s="15">
        <v>392.15</v>
      </c>
      <c r="K43" s="35">
        <v>589.79999999999995</v>
      </c>
      <c r="L43" s="15">
        <v>0</v>
      </c>
      <c r="M43" s="35">
        <v>0</v>
      </c>
      <c r="N43" s="35">
        <v>0</v>
      </c>
      <c r="O43" s="15">
        <f t="shared" si="9"/>
        <v>1639.49</v>
      </c>
    </row>
    <row r="44" spans="1:15" s="13" customFormat="1" ht="99" customHeight="1">
      <c r="A44" s="66" t="s">
        <v>204</v>
      </c>
      <c r="B44" s="17"/>
      <c r="C44" s="53" t="s">
        <v>39</v>
      </c>
      <c r="D44" s="52" t="s">
        <v>124</v>
      </c>
      <c r="E44" s="16" t="s">
        <v>206</v>
      </c>
      <c r="F44" s="16" t="s">
        <v>198</v>
      </c>
      <c r="G44" s="16" t="s">
        <v>116</v>
      </c>
      <c r="H44" s="16" t="s">
        <v>37</v>
      </c>
      <c r="I44" s="15">
        <v>0</v>
      </c>
      <c r="J44" s="15">
        <v>0</v>
      </c>
      <c r="K44" s="15">
        <v>0</v>
      </c>
      <c r="L44" s="15">
        <v>266.60000000000002</v>
      </c>
      <c r="M44" s="35">
        <v>266.60000000000002</v>
      </c>
      <c r="N44" s="35">
        <v>266.60000000000002</v>
      </c>
      <c r="O44" s="15">
        <f>N44+M44+L44+K44+J44+I44</f>
        <v>799.80000000000007</v>
      </c>
    </row>
    <row r="45" spans="1:15" s="13" customFormat="1" ht="99" customHeight="1">
      <c r="A45" s="66" t="s">
        <v>205</v>
      </c>
      <c r="B45" s="17"/>
      <c r="C45" s="53" t="s">
        <v>39</v>
      </c>
      <c r="D45" s="52" t="s">
        <v>124</v>
      </c>
      <c r="E45" s="16" t="s">
        <v>19</v>
      </c>
      <c r="F45" s="16" t="s">
        <v>34</v>
      </c>
      <c r="G45" s="16" t="s">
        <v>116</v>
      </c>
      <c r="H45" s="16" t="s">
        <v>37</v>
      </c>
      <c r="I45" s="15">
        <v>0</v>
      </c>
      <c r="J45" s="15">
        <v>0</v>
      </c>
      <c r="K45" s="15">
        <v>0</v>
      </c>
      <c r="L45" s="15">
        <v>110.55</v>
      </c>
      <c r="M45" s="35">
        <v>110.55</v>
      </c>
      <c r="N45" s="35">
        <v>110.55</v>
      </c>
      <c r="O45" s="15">
        <f>N45+M45+L45+K45+J45+I45</f>
        <v>331.65</v>
      </c>
    </row>
    <row r="46" spans="1:15" ht="48" customHeight="1">
      <c r="A46" s="67" t="s">
        <v>33</v>
      </c>
      <c r="B46" s="17"/>
      <c r="C46" s="53" t="s">
        <v>40</v>
      </c>
      <c r="D46" s="17"/>
      <c r="E46" s="16"/>
      <c r="F46" s="16"/>
      <c r="G46" s="16"/>
      <c r="H46" s="16"/>
      <c r="I46" s="15"/>
      <c r="J46" s="15"/>
      <c r="K46" s="15"/>
      <c r="L46" s="15"/>
      <c r="M46" s="35"/>
      <c r="N46" s="35"/>
      <c r="O46" s="15"/>
    </row>
    <row r="47" spans="1:15" ht="87" customHeight="1">
      <c r="A47" s="67" t="s">
        <v>53</v>
      </c>
      <c r="B47" s="17"/>
      <c r="C47" s="53" t="s">
        <v>41</v>
      </c>
      <c r="D47" s="52" t="s">
        <v>124</v>
      </c>
      <c r="E47" s="16" t="s">
        <v>19</v>
      </c>
      <c r="F47" s="16" t="s">
        <v>36</v>
      </c>
      <c r="G47" s="16" t="s">
        <v>42</v>
      </c>
      <c r="H47" s="16" t="s">
        <v>37</v>
      </c>
      <c r="I47" s="15">
        <v>11.34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f>I47+J47+K47+L47+M47+N47</f>
        <v>11.34</v>
      </c>
    </row>
    <row r="48" spans="1:15" ht="66" customHeight="1">
      <c r="A48" s="17" t="s">
        <v>61</v>
      </c>
      <c r="B48" s="17"/>
      <c r="C48" s="53" t="s">
        <v>43</v>
      </c>
      <c r="D48" s="17"/>
      <c r="E48" s="16"/>
      <c r="F48" s="16"/>
      <c r="G48" s="16"/>
      <c r="H48" s="16"/>
      <c r="I48" s="15"/>
      <c r="J48" s="15"/>
      <c r="K48" s="15"/>
      <c r="L48" s="15"/>
      <c r="M48" s="35"/>
      <c r="N48" s="35"/>
      <c r="O48" s="15"/>
    </row>
    <row r="49" spans="1:15" ht="76.5" customHeight="1">
      <c r="A49" s="17" t="s">
        <v>74</v>
      </c>
      <c r="B49" s="17"/>
      <c r="C49" s="53" t="s">
        <v>44</v>
      </c>
      <c r="D49" s="52" t="s">
        <v>124</v>
      </c>
      <c r="E49" s="16" t="s">
        <v>19</v>
      </c>
      <c r="F49" s="16" t="s">
        <v>36</v>
      </c>
      <c r="G49" s="16" t="s">
        <v>117</v>
      </c>
      <c r="H49" s="16" t="s">
        <v>37</v>
      </c>
      <c r="I49" s="15">
        <v>200</v>
      </c>
      <c r="J49" s="15">
        <v>67.08</v>
      </c>
      <c r="K49" s="15">
        <v>200</v>
      </c>
      <c r="L49" s="15">
        <v>0</v>
      </c>
      <c r="M49" s="35">
        <v>0</v>
      </c>
      <c r="N49" s="35">
        <v>0</v>
      </c>
      <c r="O49" s="15">
        <f t="shared" ref="O49:O58" si="10">I49+J49+K49+L49+M49+N49</f>
        <v>467.08</v>
      </c>
    </row>
    <row r="50" spans="1:15" s="13" customFormat="1" ht="89.25" customHeight="1">
      <c r="A50" s="17" t="s">
        <v>209</v>
      </c>
      <c r="B50" s="17"/>
      <c r="C50" s="53" t="s">
        <v>44</v>
      </c>
      <c r="D50" s="52" t="s">
        <v>124</v>
      </c>
      <c r="E50" s="16" t="s">
        <v>19</v>
      </c>
      <c r="F50" s="16" t="s">
        <v>211</v>
      </c>
      <c r="G50" s="16" t="s">
        <v>117</v>
      </c>
      <c r="H50" s="16" t="s">
        <v>37</v>
      </c>
      <c r="I50" s="15">
        <v>0</v>
      </c>
      <c r="J50" s="15">
        <v>0</v>
      </c>
      <c r="K50" s="15">
        <v>0</v>
      </c>
      <c r="L50" s="15">
        <v>80.349999999999994</v>
      </c>
      <c r="M50" s="15">
        <v>80.349999999999994</v>
      </c>
      <c r="N50" s="15">
        <v>80.349999999999994</v>
      </c>
      <c r="O50" s="15">
        <f t="shared" si="10"/>
        <v>241.04999999999998</v>
      </c>
    </row>
    <row r="51" spans="1:15" s="13" customFormat="1" ht="89.25" customHeight="1">
      <c r="A51" s="17" t="s">
        <v>210</v>
      </c>
      <c r="B51" s="17"/>
      <c r="C51" s="53" t="s">
        <v>44</v>
      </c>
      <c r="D51" s="52" t="s">
        <v>124</v>
      </c>
      <c r="E51" s="16" t="s">
        <v>19</v>
      </c>
      <c r="F51" s="16" t="s">
        <v>34</v>
      </c>
      <c r="G51" s="16" t="s">
        <v>117</v>
      </c>
      <c r="H51" s="16" t="s">
        <v>37</v>
      </c>
      <c r="I51" s="15">
        <v>0</v>
      </c>
      <c r="J51" s="15">
        <v>0</v>
      </c>
      <c r="K51" s="15">
        <v>0</v>
      </c>
      <c r="L51" s="15">
        <v>199.65</v>
      </c>
      <c r="M51" s="15">
        <v>199.65</v>
      </c>
      <c r="N51" s="15">
        <v>199.65</v>
      </c>
      <c r="O51" s="15">
        <f t="shared" si="10"/>
        <v>598.95000000000005</v>
      </c>
    </row>
    <row r="52" spans="1:15" ht="122.25" customHeight="1">
      <c r="A52" s="17" t="s">
        <v>81</v>
      </c>
      <c r="B52" s="17"/>
      <c r="C52" s="64" t="s">
        <v>76</v>
      </c>
      <c r="D52" s="52" t="s">
        <v>124</v>
      </c>
      <c r="E52" s="16" t="s">
        <v>19</v>
      </c>
      <c r="F52" s="16" t="s">
        <v>36</v>
      </c>
      <c r="G52" s="16" t="s">
        <v>75</v>
      </c>
      <c r="H52" s="16" t="s">
        <v>68</v>
      </c>
      <c r="I52" s="15">
        <v>490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f t="shared" si="10"/>
        <v>490</v>
      </c>
    </row>
    <row r="53" spans="1:15" ht="84.75" customHeight="1">
      <c r="A53" s="17" t="s">
        <v>98</v>
      </c>
      <c r="B53" s="17"/>
      <c r="C53" s="64" t="s">
        <v>99</v>
      </c>
      <c r="D53" s="52" t="s">
        <v>124</v>
      </c>
      <c r="E53" s="16" t="s">
        <v>19</v>
      </c>
      <c r="F53" s="16" t="s">
        <v>36</v>
      </c>
      <c r="G53" s="16" t="s">
        <v>186</v>
      </c>
      <c r="H53" s="16" t="s">
        <v>37</v>
      </c>
      <c r="I53" s="15">
        <v>0</v>
      </c>
      <c r="J53" s="15">
        <v>850</v>
      </c>
      <c r="K53" s="15">
        <v>0</v>
      </c>
      <c r="L53" s="15">
        <v>0</v>
      </c>
      <c r="M53" s="35">
        <v>0</v>
      </c>
      <c r="N53" s="35">
        <v>0</v>
      </c>
      <c r="O53" s="15">
        <f t="shared" si="10"/>
        <v>850</v>
      </c>
    </row>
    <row r="54" spans="1:15" s="13" customFormat="1" ht="82.5" customHeight="1">
      <c r="A54" s="17" t="s">
        <v>207</v>
      </c>
      <c r="B54" s="17"/>
      <c r="C54" s="64" t="s">
        <v>99</v>
      </c>
      <c r="D54" s="52" t="s">
        <v>124</v>
      </c>
      <c r="E54" s="16" t="s">
        <v>19</v>
      </c>
      <c r="F54" s="16" t="s">
        <v>198</v>
      </c>
      <c r="G54" s="16" t="s">
        <v>186</v>
      </c>
      <c r="H54" s="16" t="s">
        <v>37</v>
      </c>
      <c r="I54" s="15">
        <v>0</v>
      </c>
      <c r="J54" s="15">
        <v>0</v>
      </c>
      <c r="K54" s="15">
        <v>0</v>
      </c>
      <c r="L54" s="15">
        <v>522.75</v>
      </c>
      <c r="M54" s="35">
        <v>522.75</v>
      </c>
      <c r="N54" s="35">
        <v>522.75</v>
      </c>
      <c r="O54" s="15">
        <f t="shared" si="10"/>
        <v>1568.25</v>
      </c>
    </row>
    <row r="55" spans="1:15" s="13" customFormat="1" ht="84" customHeight="1">
      <c r="A55" s="17" t="s">
        <v>208</v>
      </c>
      <c r="B55" s="17"/>
      <c r="C55" s="64" t="s">
        <v>99</v>
      </c>
      <c r="D55" s="52" t="s">
        <v>124</v>
      </c>
      <c r="E55" s="16" t="s">
        <v>19</v>
      </c>
      <c r="F55" s="16" t="s">
        <v>34</v>
      </c>
      <c r="G55" s="16" t="s">
        <v>186</v>
      </c>
      <c r="H55" s="16" t="s">
        <v>37</v>
      </c>
      <c r="I55" s="15">
        <v>0</v>
      </c>
      <c r="J55" s="15">
        <v>0</v>
      </c>
      <c r="K55" s="15">
        <v>0</v>
      </c>
      <c r="L55" s="15">
        <v>193.35</v>
      </c>
      <c r="M55" s="35">
        <v>193.35</v>
      </c>
      <c r="N55" s="35">
        <v>193.35</v>
      </c>
      <c r="O55" s="15">
        <f t="shared" si="10"/>
        <v>580.04999999999995</v>
      </c>
    </row>
    <row r="56" spans="1:15" ht="94.5" customHeight="1">
      <c r="A56" s="17" t="s">
        <v>127</v>
      </c>
      <c r="B56" s="17"/>
      <c r="C56" s="64" t="s">
        <v>129</v>
      </c>
      <c r="D56" s="52" t="s">
        <v>124</v>
      </c>
      <c r="E56" s="16" t="s">
        <v>19</v>
      </c>
      <c r="F56" s="16" t="s">
        <v>36</v>
      </c>
      <c r="G56" s="16" t="s">
        <v>128</v>
      </c>
      <c r="H56" s="16" t="s">
        <v>126</v>
      </c>
      <c r="I56" s="15">
        <v>0</v>
      </c>
      <c r="J56" s="15">
        <v>709</v>
      </c>
      <c r="K56" s="15">
        <v>0</v>
      </c>
      <c r="L56" s="15">
        <v>0</v>
      </c>
      <c r="M56" s="15">
        <v>0</v>
      </c>
      <c r="N56" s="15">
        <v>0</v>
      </c>
      <c r="O56" s="15">
        <f t="shared" si="10"/>
        <v>709</v>
      </c>
    </row>
    <row r="57" spans="1:15" s="18" customFormat="1" ht="94.5" customHeight="1">
      <c r="A57" s="17" t="s">
        <v>225</v>
      </c>
      <c r="B57" s="17"/>
      <c r="C57" s="64" t="s">
        <v>136</v>
      </c>
      <c r="D57" s="52" t="s">
        <v>124</v>
      </c>
      <c r="E57" s="16" t="s">
        <v>19</v>
      </c>
      <c r="F57" s="16" t="s">
        <v>36</v>
      </c>
      <c r="G57" s="16" t="s">
        <v>193</v>
      </c>
      <c r="H57" s="16" t="s">
        <v>126</v>
      </c>
      <c r="I57" s="15">
        <v>0</v>
      </c>
      <c r="J57" s="15">
        <v>0</v>
      </c>
      <c r="K57" s="15">
        <v>4.97</v>
      </c>
      <c r="L57" s="15">
        <v>0</v>
      </c>
      <c r="M57" s="15">
        <v>0</v>
      </c>
      <c r="N57" s="15">
        <v>0</v>
      </c>
      <c r="O57" s="15">
        <f t="shared" si="10"/>
        <v>4.97</v>
      </c>
    </row>
    <row r="58" spans="1:15" s="10" customFormat="1" ht="111.75" customHeight="1">
      <c r="A58" s="17" t="s">
        <v>137</v>
      </c>
      <c r="B58" s="17"/>
      <c r="C58" s="64" t="s">
        <v>129</v>
      </c>
      <c r="D58" s="52" t="s">
        <v>124</v>
      </c>
      <c r="E58" s="16" t="s">
        <v>19</v>
      </c>
      <c r="F58" s="16" t="s">
        <v>36</v>
      </c>
      <c r="G58" s="16" t="s">
        <v>194</v>
      </c>
      <c r="H58" s="16" t="s">
        <v>157</v>
      </c>
      <c r="I58" s="15">
        <v>0</v>
      </c>
      <c r="J58" s="15">
        <v>0</v>
      </c>
      <c r="K58" s="15">
        <v>321.10000000000002</v>
      </c>
      <c r="L58" s="15">
        <v>0</v>
      </c>
      <c r="M58" s="15">
        <v>0</v>
      </c>
      <c r="N58" s="15">
        <v>0</v>
      </c>
      <c r="O58" s="15">
        <f t="shared" si="10"/>
        <v>321.10000000000002</v>
      </c>
    </row>
    <row r="59" spans="1:15" s="5" customFormat="1" ht="42.75">
      <c r="A59" s="32">
        <v>3</v>
      </c>
      <c r="B59" s="68" t="s">
        <v>15</v>
      </c>
      <c r="C59" s="69" t="s">
        <v>23</v>
      </c>
      <c r="D59" s="32" t="s">
        <v>4</v>
      </c>
      <c r="E59" s="37"/>
      <c r="F59" s="37"/>
      <c r="G59" s="16"/>
      <c r="H59" s="37"/>
      <c r="I59" s="19">
        <f>I62+I65+I66+I69+I72+I73+I74+I76+I79+I80+I82</f>
        <v>9590.59</v>
      </c>
      <c r="J59" s="19">
        <f>J62+J65+J66+J67+J69+J72+J73+J74+J76+J79+J82+J83+J86+J89</f>
        <v>9449.4499999999989</v>
      </c>
      <c r="K59" s="19">
        <f>K62+K65+K66+K67+K69+K72+K73+K74+K76+K78+K79+K82+K83+K86+K89+K92+K63+K64+K70+K71+K76+K84+K85+K87+K88+K90+K91</f>
        <v>9557.2900000000009</v>
      </c>
      <c r="L59" s="19">
        <f t="shared" ref="L59:N59" si="11">L62+L65+L66+L67+L69+L72+L73+L74+L76+L78+L79+L82+L83+L86+L89+L92+L63+L64+L70+L71+L76+L84+L85+L87+L88+L90+L91</f>
        <v>9094.5700000000015</v>
      </c>
      <c r="M59" s="19">
        <f t="shared" si="11"/>
        <v>9094.5700000000015</v>
      </c>
      <c r="N59" s="19">
        <f t="shared" si="11"/>
        <v>9094.5700000000015</v>
      </c>
      <c r="O59" s="19">
        <f>O62+O65+O66+O67+O69+O72+O73+O74+O76+O78+O79+O82+O83+O86+O89+O92+O63+O64+O70+O71+O84+O85+O87+O88+O90+O91</f>
        <v>55881.04</v>
      </c>
    </row>
    <row r="60" spans="1:15">
      <c r="A60" s="17"/>
      <c r="B60" s="17"/>
      <c r="C60" s="53"/>
      <c r="D60" s="17" t="s">
        <v>5</v>
      </c>
      <c r="E60" s="16"/>
      <c r="F60" s="16"/>
      <c r="G60" s="16"/>
      <c r="H60" s="16"/>
      <c r="I60" s="15"/>
      <c r="J60" s="15"/>
      <c r="K60" s="15"/>
      <c r="L60" s="15"/>
      <c r="M60" s="35"/>
      <c r="N60" s="35"/>
      <c r="O60" s="19"/>
    </row>
    <row r="61" spans="1:15" ht="90">
      <c r="A61" s="17"/>
      <c r="B61" s="17"/>
      <c r="C61" s="70" t="s">
        <v>52</v>
      </c>
      <c r="D61" s="62"/>
      <c r="E61" s="16"/>
      <c r="F61" s="16"/>
      <c r="G61" s="16"/>
      <c r="H61" s="16"/>
      <c r="I61" s="15"/>
      <c r="J61" s="15"/>
      <c r="K61" s="15"/>
      <c r="L61" s="15"/>
      <c r="M61" s="35"/>
      <c r="N61" s="35"/>
      <c r="O61" s="19"/>
    </row>
    <row r="62" spans="1:15" ht="96.75" customHeight="1">
      <c r="A62" s="17" t="s">
        <v>16</v>
      </c>
      <c r="B62" s="17"/>
      <c r="C62" s="53" t="s">
        <v>45</v>
      </c>
      <c r="D62" s="52" t="s">
        <v>124</v>
      </c>
      <c r="E62" s="16" t="s">
        <v>19</v>
      </c>
      <c r="F62" s="16" t="s">
        <v>36</v>
      </c>
      <c r="G62" s="16" t="s">
        <v>119</v>
      </c>
      <c r="H62" s="16" t="s">
        <v>126</v>
      </c>
      <c r="I62" s="15">
        <v>7406.52</v>
      </c>
      <c r="J62" s="15">
        <f>8407.8-885-26.31-1+26.31+24</f>
        <v>7545.7999999999993</v>
      </c>
      <c r="K62" s="15">
        <v>8495.01</v>
      </c>
      <c r="L62" s="15">
        <v>0</v>
      </c>
      <c r="M62" s="35">
        <v>0</v>
      </c>
      <c r="N62" s="35">
        <v>0</v>
      </c>
      <c r="O62" s="15">
        <f>I62+J62+K62+L62+M62+N62</f>
        <v>23447.33</v>
      </c>
    </row>
    <row r="63" spans="1:15" s="14" customFormat="1" ht="96.75" customHeight="1">
      <c r="A63" s="17" t="s">
        <v>212</v>
      </c>
      <c r="B63" s="17"/>
      <c r="C63" s="53" t="s">
        <v>45</v>
      </c>
      <c r="D63" s="52" t="s">
        <v>124</v>
      </c>
      <c r="E63" s="16" t="s">
        <v>19</v>
      </c>
      <c r="F63" s="16" t="s">
        <v>211</v>
      </c>
      <c r="G63" s="16" t="s">
        <v>119</v>
      </c>
      <c r="H63" s="16" t="s">
        <v>126</v>
      </c>
      <c r="I63" s="15">
        <v>0</v>
      </c>
      <c r="J63" s="15">
        <v>0</v>
      </c>
      <c r="K63" s="15">
        <v>0</v>
      </c>
      <c r="L63" s="15">
        <v>6297.66</v>
      </c>
      <c r="M63" s="35">
        <v>6312.85</v>
      </c>
      <c r="N63" s="35">
        <v>6312.85</v>
      </c>
      <c r="O63" s="15">
        <f t="shared" ref="O63:O64" si="12">I63+J63+K63+L63+M63+N63</f>
        <v>18923.36</v>
      </c>
    </row>
    <row r="64" spans="1:15" s="14" customFormat="1" ht="96.75" customHeight="1">
      <c r="A64" s="17" t="s">
        <v>213</v>
      </c>
      <c r="B64" s="17"/>
      <c r="C64" s="53" t="s">
        <v>45</v>
      </c>
      <c r="D64" s="52" t="s">
        <v>124</v>
      </c>
      <c r="E64" s="16" t="s">
        <v>19</v>
      </c>
      <c r="F64" s="16" t="s">
        <v>214</v>
      </c>
      <c r="G64" s="16" t="s">
        <v>119</v>
      </c>
      <c r="H64" s="16" t="s">
        <v>126</v>
      </c>
      <c r="I64" s="15">
        <v>0</v>
      </c>
      <c r="J64" s="15">
        <v>0</v>
      </c>
      <c r="K64" s="15">
        <v>0</v>
      </c>
      <c r="L64" s="15">
        <v>1378.67</v>
      </c>
      <c r="M64" s="35">
        <v>1384.29</v>
      </c>
      <c r="N64" s="35">
        <v>1384.29</v>
      </c>
      <c r="O64" s="15">
        <f t="shared" si="12"/>
        <v>4147.25</v>
      </c>
    </row>
    <row r="65" spans="1:15" ht="122.25" customHeight="1">
      <c r="A65" s="17" t="s">
        <v>56</v>
      </c>
      <c r="B65" s="17"/>
      <c r="C65" s="53" t="s">
        <v>57</v>
      </c>
      <c r="D65" s="52" t="s">
        <v>124</v>
      </c>
      <c r="E65" s="16" t="s">
        <v>19</v>
      </c>
      <c r="F65" s="16" t="s">
        <v>36</v>
      </c>
      <c r="G65" s="16" t="s">
        <v>58</v>
      </c>
      <c r="H65" s="16" t="s">
        <v>37</v>
      </c>
      <c r="I65" s="15">
        <v>592.6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f>I65+J65+K65+L65+M65+N65</f>
        <v>592.6</v>
      </c>
    </row>
    <row r="66" spans="1:15" ht="122.25" customHeight="1">
      <c r="A66" s="17" t="s">
        <v>24</v>
      </c>
      <c r="B66" s="17"/>
      <c r="C66" s="53" t="s">
        <v>79</v>
      </c>
      <c r="D66" s="52" t="s">
        <v>124</v>
      </c>
      <c r="E66" s="16" t="s">
        <v>19</v>
      </c>
      <c r="F66" s="16" t="s">
        <v>36</v>
      </c>
      <c r="G66" s="16" t="s">
        <v>80</v>
      </c>
      <c r="H66" s="16" t="s">
        <v>68</v>
      </c>
      <c r="I66" s="15">
        <v>420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f>I66+J66+K66+L66+M66+N66</f>
        <v>420</v>
      </c>
    </row>
    <row r="67" spans="1:15" ht="122.25" customHeight="1">
      <c r="A67" s="17" t="s">
        <v>25</v>
      </c>
      <c r="B67" s="17"/>
      <c r="C67" s="53" t="s">
        <v>131</v>
      </c>
      <c r="D67" s="52" t="s">
        <v>124</v>
      </c>
      <c r="E67" s="16" t="s">
        <v>19</v>
      </c>
      <c r="F67" s="16" t="s">
        <v>70</v>
      </c>
      <c r="G67" s="16" t="s">
        <v>130</v>
      </c>
      <c r="H67" s="16" t="s">
        <v>126</v>
      </c>
      <c r="I67" s="15">
        <v>0</v>
      </c>
      <c r="J67" s="15">
        <v>265.89999999999998</v>
      </c>
      <c r="K67" s="15">
        <v>0</v>
      </c>
      <c r="L67" s="15">
        <v>0</v>
      </c>
      <c r="M67" s="15">
        <v>0</v>
      </c>
      <c r="N67" s="15">
        <v>0</v>
      </c>
      <c r="O67" s="15">
        <f>I67+J67+K67+L67+M67+N67</f>
        <v>265.89999999999998</v>
      </c>
    </row>
    <row r="68" spans="1:15" ht="74.25" customHeight="1">
      <c r="A68" s="17" t="s">
        <v>26</v>
      </c>
      <c r="B68" s="17"/>
      <c r="C68" s="71" t="s">
        <v>46</v>
      </c>
      <c r="D68" s="17"/>
      <c r="E68" s="16"/>
      <c r="F68" s="16"/>
      <c r="G68" s="16"/>
      <c r="H68" s="16"/>
      <c r="I68" s="15"/>
      <c r="J68" s="15"/>
      <c r="K68" s="15"/>
      <c r="L68" s="15"/>
      <c r="M68" s="35"/>
      <c r="N68" s="35"/>
      <c r="O68" s="15"/>
    </row>
    <row r="69" spans="1:15" ht="93" customHeight="1">
      <c r="A69" s="17" t="s">
        <v>27</v>
      </c>
      <c r="B69" s="17"/>
      <c r="C69" s="53" t="s">
        <v>47</v>
      </c>
      <c r="D69" s="52" t="s">
        <v>124</v>
      </c>
      <c r="E69" s="16" t="s">
        <v>19</v>
      </c>
      <c r="F69" s="16" t="s">
        <v>36</v>
      </c>
      <c r="G69" s="16" t="s">
        <v>120</v>
      </c>
      <c r="H69" s="16" t="s">
        <v>37</v>
      </c>
      <c r="I69" s="15">
        <v>631.91</v>
      </c>
      <c r="J69" s="15">
        <f>555.44-24</f>
        <v>531.44000000000005</v>
      </c>
      <c r="K69" s="15">
        <v>448.45</v>
      </c>
      <c r="L69" s="15">
        <v>0</v>
      </c>
      <c r="M69" s="35">
        <v>0</v>
      </c>
      <c r="N69" s="35">
        <f t="shared" ref="N69:N73" si="13">M69</f>
        <v>0</v>
      </c>
      <c r="O69" s="15">
        <f>I69+J69+K69+L69+M69+N69</f>
        <v>1611.8</v>
      </c>
    </row>
    <row r="70" spans="1:15" s="14" customFormat="1" ht="93" customHeight="1">
      <c r="A70" s="17" t="s">
        <v>215</v>
      </c>
      <c r="B70" s="17"/>
      <c r="C70" s="53" t="s">
        <v>47</v>
      </c>
      <c r="D70" s="52" t="s">
        <v>124</v>
      </c>
      <c r="E70" s="16" t="s">
        <v>19</v>
      </c>
      <c r="F70" s="16" t="s">
        <v>211</v>
      </c>
      <c r="G70" s="16" t="s">
        <v>120</v>
      </c>
      <c r="H70" s="16" t="s">
        <v>217</v>
      </c>
      <c r="I70" s="15">
        <v>0</v>
      </c>
      <c r="J70" s="15">
        <v>0</v>
      </c>
      <c r="K70" s="15">
        <v>0</v>
      </c>
      <c r="L70" s="15">
        <v>401.73</v>
      </c>
      <c r="M70" s="35">
        <v>401.73</v>
      </c>
      <c r="N70" s="35">
        <v>401.73</v>
      </c>
      <c r="O70" s="15">
        <f t="shared" ref="O70:O71" si="14">I70+J70+K70+L70+M70+N70</f>
        <v>1205.19</v>
      </c>
    </row>
    <row r="71" spans="1:15" s="14" customFormat="1" ht="93" customHeight="1">
      <c r="A71" s="17" t="s">
        <v>216</v>
      </c>
      <c r="B71" s="17"/>
      <c r="C71" s="53" t="s">
        <v>47</v>
      </c>
      <c r="D71" s="52" t="s">
        <v>124</v>
      </c>
      <c r="E71" s="16" t="s">
        <v>19</v>
      </c>
      <c r="F71" s="16" t="s">
        <v>34</v>
      </c>
      <c r="G71" s="16" t="s">
        <v>120</v>
      </c>
      <c r="H71" s="16" t="s">
        <v>37</v>
      </c>
      <c r="I71" s="15">
        <v>0</v>
      </c>
      <c r="J71" s="15">
        <v>0</v>
      </c>
      <c r="K71" s="15">
        <v>0</v>
      </c>
      <c r="L71" s="15">
        <v>118.27</v>
      </c>
      <c r="M71" s="35">
        <v>118.27</v>
      </c>
      <c r="N71" s="35">
        <v>118.27</v>
      </c>
      <c r="O71" s="15">
        <f t="shared" si="14"/>
        <v>354.81</v>
      </c>
    </row>
    <row r="72" spans="1:15" ht="75">
      <c r="A72" s="66" t="s">
        <v>28</v>
      </c>
      <c r="B72" s="17"/>
      <c r="C72" s="53" t="s">
        <v>88</v>
      </c>
      <c r="D72" s="52" t="s">
        <v>124</v>
      </c>
      <c r="E72" s="16" t="s">
        <v>19</v>
      </c>
      <c r="F72" s="16" t="s">
        <v>36</v>
      </c>
      <c r="G72" s="16" t="s">
        <v>89</v>
      </c>
      <c r="H72" s="16" t="s">
        <v>37</v>
      </c>
      <c r="I72" s="15">
        <v>5.94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f>I72+J72+K72+L72+M72+N72</f>
        <v>5.94</v>
      </c>
    </row>
    <row r="73" spans="1:15" ht="95.25" customHeight="1">
      <c r="A73" s="17" t="s">
        <v>29</v>
      </c>
      <c r="B73" s="17"/>
      <c r="C73" s="53" t="s">
        <v>90</v>
      </c>
      <c r="D73" s="52" t="s">
        <v>124</v>
      </c>
      <c r="E73" s="16" t="s">
        <v>19</v>
      </c>
      <c r="F73" s="16" t="s">
        <v>36</v>
      </c>
      <c r="G73" s="16" t="s">
        <v>118</v>
      </c>
      <c r="H73" s="16" t="s">
        <v>37</v>
      </c>
      <c r="I73" s="15">
        <v>94</v>
      </c>
      <c r="J73" s="15">
        <v>94</v>
      </c>
      <c r="K73" s="15">
        <f t="shared" ref="K73" si="15">J73</f>
        <v>94</v>
      </c>
      <c r="L73" s="15">
        <f>K73</f>
        <v>94</v>
      </c>
      <c r="M73" s="35">
        <f t="shared" si="5"/>
        <v>94</v>
      </c>
      <c r="N73" s="35">
        <f t="shared" si="13"/>
        <v>94</v>
      </c>
      <c r="O73" s="15">
        <f>I73+J73+K73+L73+M73+N73</f>
        <v>564</v>
      </c>
    </row>
    <row r="74" spans="1:15" ht="95.25" customHeight="1">
      <c r="A74" s="25" t="s">
        <v>69</v>
      </c>
      <c r="B74" s="25"/>
      <c r="C74" s="72" t="s">
        <v>91</v>
      </c>
      <c r="D74" s="25" t="s">
        <v>124</v>
      </c>
      <c r="E74" s="46" t="s">
        <v>19</v>
      </c>
      <c r="F74" s="46" t="s">
        <v>36</v>
      </c>
      <c r="G74" s="46" t="s">
        <v>67</v>
      </c>
      <c r="H74" s="46" t="s">
        <v>68</v>
      </c>
      <c r="I74" s="47">
        <v>300</v>
      </c>
      <c r="J74" s="47">
        <v>0</v>
      </c>
      <c r="K74" s="47">
        <v>0</v>
      </c>
      <c r="L74" s="43">
        <v>0</v>
      </c>
      <c r="M74" s="35">
        <v>0</v>
      </c>
      <c r="N74" s="35">
        <v>0</v>
      </c>
      <c r="O74" s="47">
        <f>I74+J74+K74+L74+M74+N74</f>
        <v>300</v>
      </c>
    </row>
    <row r="75" spans="1:15" ht="11.25" hidden="1" customHeight="1">
      <c r="A75" s="29"/>
      <c r="B75" s="29"/>
      <c r="C75" s="73"/>
      <c r="D75" s="29"/>
      <c r="E75" s="49"/>
      <c r="F75" s="49"/>
      <c r="G75" s="49"/>
      <c r="H75" s="49"/>
      <c r="I75" s="50"/>
      <c r="J75" s="50"/>
      <c r="K75" s="50"/>
      <c r="L75" s="54"/>
      <c r="M75" s="42"/>
      <c r="N75" s="35"/>
      <c r="O75" s="50"/>
    </row>
    <row r="76" spans="1:15" ht="120.75" customHeight="1">
      <c r="A76" s="25" t="s">
        <v>72</v>
      </c>
      <c r="B76" s="25"/>
      <c r="C76" s="72" t="s">
        <v>148</v>
      </c>
      <c r="D76" s="25" t="s">
        <v>125</v>
      </c>
      <c r="E76" s="46" t="s">
        <v>19</v>
      </c>
      <c r="F76" s="46" t="s">
        <v>70</v>
      </c>
      <c r="G76" s="46" t="s">
        <v>71</v>
      </c>
      <c r="H76" s="46" t="s">
        <v>126</v>
      </c>
      <c r="I76" s="47">
        <v>1.22</v>
      </c>
      <c r="J76" s="47">
        <v>1</v>
      </c>
      <c r="K76" s="47">
        <v>0</v>
      </c>
      <c r="L76" s="74">
        <v>0</v>
      </c>
      <c r="M76" s="42">
        <v>0</v>
      </c>
      <c r="N76" s="35">
        <v>0</v>
      </c>
      <c r="O76" s="75">
        <f>I76+J76+K76+L76+M76+N76</f>
        <v>2.2199999999999998</v>
      </c>
    </row>
    <row r="77" spans="1:15" ht="16.5" hidden="1" customHeight="1">
      <c r="A77" s="29"/>
      <c r="B77" s="29"/>
      <c r="C77" s="76"/>
      <c r="D77" s="29"/>
      <c r="E77" s="77"/>
      <c r="F77" s="77"/>
      <c r="G77" s="77"/>
      <c r="H77" s="77"/>
      <c r="I77" s="78"/>
      <c r="J77" s="78"/>
      <c r="K77" s="50"/>
      <c r="L77" s="79"/>
      <c r="M77" s="80"/>
      <c r="N77" s="35"/>
      <c r="O77" s="81"/>
    </row>
    <row r="78" spans="1:15" ht="58.5" customHeight="1">
      <c r="A78" s="52"/>
      <c r="B78" s="52"/>
      <c r="C78" s="73"/>
      <c r="D78" s="52"/>
      <c r="E78" s="16" t="s">
        <v>19</v>
      </c>
      <c r="F78" s="16" t="s">
        <v>70</v>
      </c>
      <c r="G78" s="16" t="s">
        <v>149</v>
      </c>
      <c r="H78" s="16" t="s">
        <v>68</v>
      </c>
      <c r="I78" s="15">
        <v>0</v>
      </c>
      <c r="J78" s="15">
        <v>0</v>
      </c>
      <c r="K78" s="15">
        <f>2+0.01</f>
        <v>2.0099999999999998</v>
      </c>
      <c r="L78" s="82">
        <v>0</v>
      </c>
      <c r="M78" s="35">
        <v>0</v>
      </c>
      <c r="N78" s="35">
        <v>0</v>
      </c>
      <c r="O78" s="83">
        <f>I78+J78+K78+L78+M78+N78</f>
        <v>2.0099999999999998</v>
      </c>
    </row>
    <row r="79" spans="1:15" ht="90" customHeight="1">
      <c r="A79" s="25" t="s">
        <v>78</v>
      </c>
      <c r="B79" s="25"/>
      <c r="C79" s="72" t="s">
        <v>77</v>
      </c>
      <c r="D79" s="25" t="s">
        <v>125</v>
      </c>
      <c r="E79" s="46" t="s">
        <v>19</v>
      </c>
      <c r="F79" s="46" t="s">
        <v>70</v>
      </c>
      <c r="G79" s="46" t="s">
        <v>158</v>
      </c>
      <c r="H79" s="46" t="s">
        <v>157</v>
      </c>
      <c r="I79" s="47">
        <v>121.5</v>
      </c>
      <c r="J79" s="47">
        <v>100</v>
      </c>
      <c r="K79" s="47">
        <v>201</v>
      </c>
      <c r="L79" s="47">
        <v>0</v>
      </c>
      <c r="M79" s="48">
        <v>0</v>
      </c>
      <c r="N79" s="48">
        <v>0</v>
      </c>
      <c r="O79" s="47">
        <f>I79+J79+K79+L79+M79+N79</f>
        <v>422.5</v>
      </c>
    </row>
    <row r="80" spans="1:15" ht="86.25" customHeight="1">
      <c r="A80" s="29"/>
      <c r="B80" s="29"/>
      <c r="C80" s="73"/>
      <c r="D80" s="29"/>
      <c r="E80" s="49"/>
      <c r="F80" s="49"/>
      <c r="G80" s="49"/>
      <c r="H80" s="49"/>
      <c r="I80" s="50"/>
      <c r="J80" s="50"/>
      <c r="K80" s="50"/>
      <c r="L80" s="50"/>
      <c r="M80" s="51"/>
      <c r="N80" s="51"/>
      <c r="O80" s="50"/>
    </row>
    <row r="81" spans="1:15" ht="38.25" customHeight="1">
      <c r="A81" s="17" t="s">
        <v>92</v>
      </c>
      <c r="B81" s="17"/>
      <c r="C81" s="84" t="s">
        <v>73</v>
      </c>
      <c r="D81" s="17"/>
      <c r="E81" s="17"/>
      <c r="F81" s="17"/>
      <c r="G81" s="17"/>
      <c r="H81" s="17"/>
      <c r="I81" s="17"/>
      <c r="J81" s="17"/>
      <c r="K81" s="17"/>
      <c r="L81" s="17"/>
      <c r="M81" s="35"/>
      <c r="N81" s="35"/>
      <c r="O81" s="17"/>
    </row>
    <row r="82" spans="1:15" ht="79.5" customHeight="1">
      <c r="A82" s="17" t="s">
        <v>100</v>
      </c>
      <c r="B82" s="17"/>
      <c r="C82" s="53" t="s">
        <v>48</v>
      </c>
      <c r="D82" s="17" t="s">
        <v>125</v>
      </c>
      <c r="E82" s="16" t="s">
        <v>19</v>
      </c>
      <c r="F82" s="16" t="s">
        <v>36</v>
      </c>
      <c r="G82" s="16" t="s">
        <v>49</v>
      </c>
      <c r="H82" s="16" t="s">
        <v>37</v>
      </c>
      <c r="I82" s="15">
        <v>16.899999999999999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f>I82+J82+K82+L82+M82+N82</f>
        <v>16.899999999999999</v>
      </c>
    </row>
    <row r="83" spans="1:15" ht="83.25" customHeight="1">
      <c r="A83" s="17" t="s">
        <v>102</v>
      </c>
      <c r="B83" s="17"/>
      <c r="C83" s="53" t="s">
        <v>101</v>
      </c>
      <c r="D83" s="17" t="s">
        <v>125</v>
      </c>
      <c r="E83" s="16" t="s">
        <v>19</v>
      </c>
      <c r="F83" s="16" t="s">
        <v>36</v>
      </c>
      <c r="G83" s="16" t="s">
        <v>187</v>
      </c>
      <c r="H83" s="16" t="s">
        <v>37</v>
      </c>
      <c r="I83" s="15">
        <v>0</v>
      </c>
      <c r="J83" s="15">
        <v>885</v>
      </c>
      <c r="K83" s="15">
        <v>0</v>
      </c>
      <c r="L83" s="15">
        <v>0</v>
      </c>
      <c r="M83" s="35">
        <v>0</v>
      </c>
      <c r="N83" s="35">
        <v>0</v>
      </c>
      <c r="O83" s="15">
        <f>I83+J83+K83+L83+M83+N83</f>
        <v>885</v>
      </c>
    </row>
    <row r="84" spans="1:15" s="14" customFormat="1" ht="83.25" customHeight="1">
      <c r="A84" s="17" t="s">
        <v>132</v>
      </c>
      <c r="B84" s="17"/>
      <c r="C84" s="53" t="s">
        <v>101</v>
      </c>
      <c r="D84" s="17" t="s">
        <v>125</v>
      </c>
      <c r="E84" s="16" t="s">
        <v>19</v>
      </c>
      <c r="F84" s="16" t="s">
        <v>211</v>
      </c>
      <c r="G84" s="16" t="s">
        <v>187</v>
      </c>
      <c r="H84" s="16" t="s">
        <v>37</v>
      </c>
      <c r="I84" s="15">
        <v>0</v>
      </c>
      <c r="J84" s="15">
        <v>0</v>
      </c>
      <c r="K84" s="15">
        <v>0</v>
      </c>
      <c r="L84" s="15">
        <v>587.20000000000005</v>
      </c>
      <c r="M84" s="35">
        <v>587.20000000000005</v>
      </c>
      <c r="N84" s="35">
        <v>587.20000000000005</v>
      </c>
      <c r="O84" s="15">
        <f t="shared" ref="O84:O85" si="16">I84+J84+K84+L84+M84+N84</f>
        <v>1761.6000000000001</v>
      </c>
    </row>
    <row r="85" spans="1:15" s="14" customFormat="1" ht="83.25" customHeight="1">
      <c r="A85" s="17" t="s">
        <v>140</v>
      </c>
      <c r="B85" s="17"/>
      <c r="C85" s="53" t="s">
        <v>101</v>
      </c>
      <c r="D85" s="17" t="s">
        <v>125</v>
      </c>
      <c r="E85" s="16" t="s">
        <v>19</v>
      </c>
      <c r="F85" s="16" t="s">
        <v>34</v>
      </c>
      <c r="G85" s="16" t="s">
        <v>187</v>
      </c>
      <c r="H85" s="16" t="s">
        <v>37</v>
      </c>
      <c r="I85" s="15">
        <v>0</v>
      </c>
      <c r="J85" s="15">
        <v>0</v>
      </c>
      <c r="K85" s="15">
        <v>0</v>
      </c>
      <c r="L85" s="15">
        <v>128.9</v>
      </c>
      <c r="M85" s="35">
        <v>128.9</v>
      </c>
      <c r="N85" s="35">
        <v>128.9</v>
      </c>
      <c r="O85" s="15">
        <f t="shared" si="16"/>
        <v>386.70000000000005</v>
      </c>
    </row>
    <row r="86" spans="1:15" ht="111" customHeight="1">
      <c r="A86" s="17" t="s">
        <v>195</v>
      </c>
      <c r="B86" s="17"/>
      <c r="C86" s="53" t="s">
        <v>38</v>
      </c>
      <c r="D86" s="17" t="s">
        <v>125</v>
      </c>
      <c r="E86" s="16" t="s">
        <v>19</v>
      </c>
      <c r="F86" s="16" t="s">
        <v>36</v>
      </c>
      <c r="G86" s="16" t="s">
        <v>112</v>
      </c>
      <c r="H86" s="16" t="s">
        <v>37</v>
      </c>
      <c r="I86" s="15">
        <v>0</v>
      </c>
      <c r="J86" s="15">
        <v>26.31</v>
      </c>
      <c r="K86" s="15">
        <v>77.47</v>
      </c>
      <c r="L86" s="15">
        <v>0</v>
      </c>
      <c r="M86" s="15">
        <v>0</v>
      </c>
      <c r="N86" s="35">
        <v>0</v>
      </c>
      <c r="O86" s="15">
        <f>I86+J86+K86+L86+M86+N86</f>
        <v>103.78</v>
      </c>
    </row>
    <row r="87" spans="1:15" s="14" customFormat="1" ht="111" customHeight="1">
      <c r="A87" s="17" t="s">
        <v>218</v>
      </c>
      <c r="B87" s="17"/>
      <c r="C87" s="53" t="s">
        <v>38</v>
      </c>
      <c r="D87" s="17" t="s">
        <v>125</v>
      </c>
      <c r="E87" s="16" t="s">
        <v>19</v>
      </c>
      <c r="F87" s="16" t="s">
        <v>211</v>
      </c>
      <c r="G87" s="16" t="s">
        <v>112</v>
      </c>
      <c r="H87" s="16" t="s">
        <v>217</v>
      </c>
      <c r="I87" s="15">
        <v>0</v>
      </c>
      <c r="J87" s="15">
        <v>0</v>
      </c>
      <c r="K87" s="15">
        <v>0</v>
      </c>
      <c r="L87" s="15">
        <v>55.21</v>
      </c>
      <c r="M87" s="15">
        <v>55.21</v>
      </c>
      <c r="N87" s="35">
        <v>55.21</v>
      </c>
      <c r="O87" s="15">
        <f t="shared" ref="O87:O88" si="17">I87+J87+K87+L87+M87+N87</f>
        <v>165.63</v>
      </c>
    </row>
    <row r="88" spans="1:15" s="14" customFormat="1" ht="111" customHeight="1">
      <c r="A88" s="17" t="s">
        <v>219</v>
      </c>
      <c r="B88" s="17"/>
      <c r="C88" s="53" t="s">
        <v>38</v>
      </c>
      <c r="D88" s="17" t="s">
        <v>125</v>
      </c>
      <c r="E88" s="16" t="s">
        <v>19</v>
      </c>
      <c r="F88" s="16" t="s">
        <v>34</v>
      </c>
      <c r="G88" s="16" t="s">
        <v>112</v>
      </c>
      <c r="H88" s="16" t="s">
        <v>37</v>
      </c>
      <c r="I88" s="15">
        <v>0</v>
      </c>
      <c r="J88" s="15">
        <v>0</v>
      </c>
      <c r="K88" s="15">
        <v>0</v>
      </c>
      <c r="L88" s="15">
        <v>12.12</v>
      </c>
      <c r="M88" s="15">
        <v>12.12</v>
      </c>
      <c r="N88" s="35">
        <v>12.12</v>
      </c>
      <c r="O88" s="15">
        <f t="shared" si="17"/>
        <v>36.36</v>
      </c>
    </row>
    <row r="89" spans="1:15" ht="126" customHeight="1">
      <c r="A89" s="17" t="s">
        <v>220</v>
      </c>
      <c r="B89" s="17"/>
      <c r="C89" s="53" t="s">
        <v>142</v>
      </c>
      <c r="D89" s="17" t="s">
        <v>125</v>
      </c>
      <c r="E89" s="16" t="s">
        <v>19</v>
      </c>
      <c r="F89" s="16" t="s">
        <v>36</v>
      </c>
      <c r="G89" s="16" t="s">
        <v>141</v>
      </c>
      <c r="H89" s="16" t="s">
        <v>37</v>
      </c>
      <c r="I89" s="15">
        <v>0</v>
      </c>
      <c r="J89" s="15">
        <v>0</v>
      </c>
      <c r="K89" s="15">
        <v>9.9499999999999993</v>
      </c>
      <c r="L89" s="15">
        <v>0</v>
      </c>
      <c r="M89" s="15">
        <v>0</v>
      </c>
      <c r="N89" s="35">
        <v>0</v>
      </c>
      <c r="O89" s="15">
        <f>I89+J89+K89+L89+M89+N89</f>
        <v>9.9499999999999993</v>
      </c>
    </row>
    <row r="90" spans="1:15" s="14" customFormat="1" ht="126" customHeight="1">
      <c r="A90" s="17" t="s">
        <v>221</v>
      </c>
      <c r="B90" s="17"/>
      <c r="C90" s="53" t="s">
        <v>142</v>
      </c>
      <c r="D90" s="17" t="s">
        <v>125</v>
      </c>
      <c r="E90" s="16" t="s">
        <v>19</v>
      </c>
      <c r="F90" s="16" t="s">
        <v>198</v>
      </c>
      <c r="G90" s="16" t="s">
        <v>141</v>
      </c>
      <c r="H90" s="16" t="s">
        <v>37</v>
      </c>
      <c r="I90" s="15">
        <v>0</v>
      </c>
      <c r="J90" s="15">
        <v>0</v>
      </c>
      <c r="K90" s="15">
        <v>0</v>
      </c>
      <c r="L90" s="15">
        <v>15.19</v>
      </c>
      <c r="M90" s="15">
        <v>0</v>
      </c>
      <c r="N90" s="35">
        <v>0</v>
      </c>
      <c r="O90" s="15">
        <f t="shared" ref="O90:O91" si="18">I90+J90+K90+L90+M90+N90</f>
        <v>15.19</v>
      </c>
    </row>
    <row r="91" spans="1:15" s="14" customFormat="1" ht="126" customHeight="1">
      <c r="A91" s="17" t="s">
        <v>222</v>
      </c>
      <c r="B91" s="17"/>
      <c r="C91" s="53" t="s">
        <v>142</v>
      </c>
      <c r="D91" s="17" t="s">
        <v>125</v>
      </c>
      <c r="E91" s="16" t="s">
        <v>19</v>
      </c>
      <c r="F91" s="16" t="s">
        <v>214</v>
      </c>
      <c r="G91" s="16" t="s">
        <v>141</v>
      </c>
      <c r="H91" s="16" t="s">
        <v>37</v>
      </c>
      <c r="I91" s="15">
        <v>0</v>
      </c>
      <c r="J91" s="15">
        <v>0</v>
      </c>
      <c r="K91" s="15">
        <v>0</v>
      </c>
      <c r="L91" s="15">
        <v>5.62</v>
      </c>
      <c r="M91" s="15">
        <v>0</v>
      </c>
      <c r="N91" s="35">
        <v>0</v>
      </c>
      <c r="O91" s="15">
        <f t="shared" si="18"/>
        <v>5.62</v>
      </c>
    </row>
    <row r="92" spans="1:15" s="11" customFormat="1" ht="116.25" customHeight="1">
      <c r="A92" s="17" t="s">
        <v>223</v>
      </c>
      <c r="B92" s="17"/>
      <c r="C92" s="64" t="s">
        <v>131</v>
      </c>
      <c r="D92" s="17" t="s">
        <v>125</v>
      </c>
      <c r="E92" s="16" t="s">
        <v>19</v>
      </c>
      <c r="F92" s="16" t="s">
        <v>36</v>
      </c>
      <c r="G92" s="16" t="s">
        <v>196</v>
      </c>
      <c r="H92" s="16" t="s">
        <v>157</v>
      </c>
      <c r="I92" s="15">
        <v>0</v>
      </c>
      <c r="J92" s="15">
        <v>0</v>
      </c>
      <c r="K92" s="15">
        <v>229.4</v>
      </c>
      <c r="L92" s="15">
        <v>0</v>
      </c>
      <c r="M92" s="15">
        <v>0</v>
      </c>
      <c r="N92" s="35">
        <v>0</v>
      </c>
      <c r="O92" s="15">
        <f>I92+J92+K92+L92+M92+N92</f>
        <v>229.4</v>
      </c>
    </row>
    <row r="93" spans="1:15" ht="100.5" customHeight="1">
      <c r="A93" s="32">
        <v>4</v>
      </c>
      <c r="B93" s="32" t="s">
        <v>30</v>
      </c>
      <c r="C93" s="69" t="s">
        <v>31</v>
      </c>
      <c r="D93" s="32" t="s">
        <v>4</v>
      </c>
      <c r="E93" s="37"/>
      <c r="F93" s="37"/>
      <c r="G93" s="16"/>
      <c r="H93" s="37"/>
      <c r="I93" s="19">
        <f t="shared" ref="I93:J93" si="19">I96+I97</f>
        <v>2176.7600000000002</v>
      </c>
      <c r="J93" s="19">
        <f t="shared" si="19"/>
        <v>2402.5</v>
      </c>
      <c r="K93" s="19">
        <f>K96+K97</f>
        <v>2375.64</v>
      </c>
      <c r="L93" s="19">
        <f t="shared" ref="L93:O93" si="20">L96+L97</f>
        <v>2530.59</v>
      </c>
      <c r="M93" s="19">
        <f t="shared" si="20"/>
        <v>2530.59</v>
      </c>
      <c r="N93" s="19">
        <f t="shared" si="20"/>
        <v>2530.59</v>
      </c>
      <c r="O93" s="19">
        <f t="shared" si="20"/>
        <v>14546.67</v>
      </c>
    </row>
    <row r="94" spans="1:15">
      <c r="A94" s="17"/>
      <c r="B94" s="17"/>
      <c r="C94" s="53"/>
      <c r="D94" s="17" t="s">
        <v>5</v>
      </c>
      <c r="E94" s="16"/>
      <c r="F94" s="16"/>
      <c r="G94" s="16"/>
      <c r="H94" s="16"/>
      <c r="I94" s="15"/>
      <c r="J94" s="15"/>
      <c r="K94" s="15"/>
      <c r="L94" s="15"/>
      <c r="M94" s="35"/>
      <c r="N94" s="35"/>
      <c r="O94" s="19"/>
    </row>
    <row r="95" spans="1:15" ht="60">
      <c r="A95" s="17"/>
      <c r="B95" s="17"/>
      <c r="C95" s="53"/>
      <c r="D95" s="17" t="s">
        <v>125</v>
      </c>
      <c r="E95" s="16"/>
      <c r="F95" s="16"/>
      <c r="G95" s="16"/>
      <c r="H95" s="16"/>
      <c r="I95" s="15"/>
      <c r="J95" s="15"/>
      <c r="K95" s="15"/>
      <c r="L95" s="15"/>
      <c r="M95" s="35"/>
      <c r="N95" s="35"/>
      <c r="O95" s="19"/>
    </row>
    <row r="96" spans="1:15" ht="79.5" customHeight="1">
      <c r="A96" s="17" t="s">
        <v>32</v>
      </c>
      <c r="B96" s="17"/>
      <c r="C96" s="85" t="s">
        <v>50</v>
      </c>
      <c r="D96" s="17" t="s">
        <v>125</v>
      </c>
      <c r="E96" s="86" t="s">
        <v>19</v>
      </c>
      <c r="F96" s="86" t="s">
        <v>51</v>
      </c>
      <c r="G96" s="16" t="s">
        <v>227</v>
      </c>
      <c r="H96" s="16" t="s">
        <v>156</v>
      </c>
      <c r="I96" s="87">
        <v>1976.76</v>
      </c>
      <c r="J96" s="87">
        <v>2020.35</v>
      </c>
      <c r="K96" s="87">
        <v>2053.19</v>
      </c>
      <c r="L96" s="87">
        <v>2030.59</v>
      </c>
      <c r="M96" s="35">
        <f t="shared" si="5"/>
        <v>2030.59</v>
      </c>
      <c r="N96" s="35">
        <f>M96</f>
        <v>2030.59</v>
      </c>
      <c r="O96" s="88">
        <f>I96+J96+K96+L96+M96+N96</f>
        <v>12142.07</v>
      </c>
    </row>
    <row r="97" spans="1:15" s="14" customFormat="1" ht="60">
      <c r="A97" s="17" t="s">
        <v>62</v>
      </c>
      <c r="B97" s="17"/>
      <c r="C97" s="85" t="s">
        <v>63</v>
      </c>
      <c r="D97" s="17" t="s">
        <v>125</v>
      </c>
      <c r="E97" s="86" t="s">
        <v>19</v>
      </c>
      <c r="F97" s="86" t="s">
        <v>224</v>
      </c>
      <c r="G97" s="16" t="s">
        <v>121</v>
      </c>
      <c r="H97" s="16" t="s">
        <v>226</v>
      </c>
      <c r="I97" s="87">
        <v>200</v>
      </c>
      <c r="J97" s="87">
        <v>382.15</v>
      </c>
      <c r="K97" s="87">
        <v>322.45</v>
      </c>
      <c r="L97" s="87">
        <v>500</v>
      </c>
      <c r="M97" s="35">
        <v>500</v>
      </c>
      <c r="N97" s="35">
        <v>500</v>
      </c>
      <c r="O97" s="88">
        <f>I97+J97+K97+L97+M97+N97</f>
        <v>2404.6</v>
      </c>
    </row>
    <row r="98" spans="1:15" ht="21.75" customHeight="1">
      <c r="A98" s="20"/>
      <c r="B98" s="20"/>
      <c r="C98" s="20"/>
      <c r="D98" s="20"/>
      <c r="E98" s="20"/>
      <c r="F98" s="20"/>
      <c r="G98" s="21"/>
      <c r="H98" s="20"/>
      <c r="I98" s="20"/>
      <c r="J98" s="20"/>
      <c r="K98" s="20"/>
      <c r="L98" s="20"/>
      <c r="M98" s="20"/>
      <c r="N98" s="20"/>
      <c r="O98" s="20"/>
    </row>
    <row r="99" spans="1:15" ht="33" customHeight="1">
      <c r="A99" s="23" t="s">
        <v>133</v>
      </c>
      <c r="B99" s="23"/>
      <c r="C99" s="23"/>
      <c r="D99" s="20"/>
      <c r="E99" s="20"/>
      <c r="F99" s="20"/>
      <c r="G99" s="21"/>
      <c r="H99" s="20"/>
      <c r="I99" s="89" t="s">
        <v>18</v>
      </c>
      <c r="J99" s="89"/>
      <c r="K99" s="89"/>
      <c r="L99" s="20"/>
      <c r="M99" s="20"/>
      <c r="N99" s="20"/>
      <c r="O99" s="20"/>
    </row>
  </sheetData>
  <mergeCells count="64">
    <mergeCell ref="B74:B75"/>
    <mergeCell ref="C74:C75"/>
    <mergeCell ref="D74:D75"/>
    <mergeCell ref="A74:A75"/>
    <mergeCell ref="K13:K14"/>
    <mergeCell ref="F13:F14"/>
    <mergeCell ref="G13:G14"/>
    <mergeCell ref="H13:H14"/>
    <mergeCell ref="I13:I14"/>
    <mergeCell ref="J13:J14"/>
    <mergeCell ref="E74:E75"/>
    <mergeCell ref="F74:F75"/>
    <mergeCell ref="G74:G75"/>
    <mergeCell ref="H74:H75"/>
    <mergeCell ref="I74:I75"/>
    <mergeCell ref="E76:E77"/>
    <mergeCell ref="D79:D80"/>
    <mergeCell ref="A79:A80"/>
    <mergeCell ref="B79:B80"/>
    <mergeCell ref="C79:C80"/>
    <mergeCell ref="A76:A77"/>
    <mergeCell ref="B76:B77"/>
    <mergeCell ref="D76:D77"/>
    <mergeCell ref="C76:C78"/>
    <mergeCell ref="E79:E80"/>
    <mergeCell ref="A99:C99"/>
    <mergeCell ref="I99:K99"/>
    <mergeCell ref="A4:O4"/>
    <mergeCell ref="A5:A6"/>
    <mergeCell ref="B5:B6"/>
    <mergeCell ref="C5:C6"/>
    <mergeCell ref="D5:D6"/>
    <mergeCell ref="E5:H5"/>
    <mergeCell ref="I5:O5"/>
    <mergeCell ref="C13:C14"/>
    <mergeCell ref="D13:D14"/>
    <mergeCell ref="A13:A14"/>
    <mergeCell ref="B13:B14"/>
    <mergeCell ref="O13:O14"/>
    <mergeCell ref="E13:E14"/>
    <mergeCell ref="O76:O77"/>
    <mergeCell ref="L1:O3"/>
    <mergeCell ref="N13:N14"/>
    <mergeCell ref="J79:J80"/>
    <mergeCell ref="K79:K80"/>
    <mergeCell ref="L79:L80"/>
    <mergeCell ref="M79:M80"/>
    <mergeCell ref="M13:M14"/>
    <mergeCell ref="L13:L14"/>
    <mergeCell ref="O79:O80"/>
    <mergeCell ref="N79:N80"/>
    <mergeCell ref="J74:J75"/>
    <mergeCell ref="K74:K75"/>
    <mergeCell ref="J76:J77"/>
    <mergeCell ref="O74:O75"/>
    <mergeCell ref="K76:K77"/>
    <mergeCell ref="F79:F80"/>
    <mergeCell ref="G79:G80"/>
    <mergeCell ref="H79:H80"/>
    <mergeCell ref="I79:I80"/>
    <mergeCell ref="F76:F77"/>
    <mergeCell ref="G76:G77"/>
    <mergeCell ref="H76:H77"/>
    <mergeCell ref="I76:I77"/>
  </mergeCells>
  <pageMargins left="0.70866141732283472" right="0.31496062992125984" top="0.35433070866141736" bottom="0.35433070866141736" header="0.31496062992125984" footer="0.31496062992125984"/>
  <pageSetup paperSize="9" scale="50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1.25"/>
  <cols>
    <col min="1" max="16384" width="9.140625" style="1"/>
  </cols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3:D15"/>
  <sheetViews>
    <sheetView workbookViewId="0">
      <selection activeCell="C13" sqref="C13"/>
    </sheetView>
  </sheetViews>
  <sheetFormatPr defaultRowHeight="15"/>
  <cols>
    <col min="3" max="3" width="16.28515625" customWidth="1"/>
    <col min="4" max="4" width="12.140625" customWidth="1"/>
  </cols>
  <sheetData>
    <row r="3" spans="3:4">
      <c r="C3" s="2"/>
      <c r="D3" s="2"/>
    </row>
    <row r="4" spans="3:4">
      <c r="C4" s="2"/>
      <c r="D4" s="2"/>
    </row>
    <row r="5" spans="3:4">
      <c r="C5" s="2"/>
      <c r="D5" s="2"/>
    </row>
    <row r="7" spans="3:4">
      <c r="C7" s="2"/>
      <c r="D7" s="2"/>
    </row>
    <row r="8" spans="3:4">
      <c r="C8" s="2"/>
      <c r="D8" s="2"/>
    </row>
    <row r="9" spans="3:4">
      <c r="C9" s="2"/>
      <c r="D9" s="2"/>
    </row>
    <row r="10" spans="3:4">
      <c r="C10" s="2"/>
      <c r="D10" s="2"/>
    </row>
    <row r="11" spans="3:4">
      <c r="C11" s="2"/>
      <c r="D11" s="2"/>
    </row>
    <row r="12" spans="3:4">
      <c r="C12" s="2"/>
      <c r="D12" s="2"/>
    </row>
    <row r="13" spans="3:4">
      <c r="C13" s="2"/>
      <c r="D13" s="2"/>
    </row>
    <row r="14" spans="3:4">
      <c r="C14" s="2"/>
      <c r="D14" s="2"/>
    </row>
    <row r="15" spans="3:4">
      <c r="C15" s="2"/>
      <c r="D15" s="2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2017-02-27T07:12:30Z</dcterms:modified>
</cp:coreProperties>
</file>