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9" i="1"/>
  <c r="M9"/>
  <c r="K9"/>
  <c r="L11"/>
  <c r="M11" s="1"/>
  <c r="L10"/>
  <c r="I9"/>
  <c r="I8" s="1"/>
  <c r="H9"/>
  <c r="H8" s="1"/>
  <c r="N11" l="1"/>
  <c r="M10"/>
  <c r="N10" s="1"/>
  <c r="K8" l="1"/>
  <c r="L8" s="1"/>
  <c r="M8"/>
  <c r="J8"/>
  <c r="N8" l="1"/>
  <c r="N9"/>
</calcChain>
</file>

<file path=xl/sharedStrings.xml><?xml version="1.0" encoding="utf-8"?>
<sst xmlns="http://schemas.openxmlformats.org/spreadsheetml/2006/main" count="42" uniqueCount="32">
  <si>
    <t>№ п/п</t>
  </si>
  <si>
    <t>Наименование подпрограммы, задачи, мероприятия</t>
  </si>
  <si>
    <t>ГРБС</t>
  </si>
  <si>
    <t>Код бюджетной классификации</t>
  </si>
  <si>
    <t>РзПр</t>
  </si>
  <si>
    <t>ЦСР</t>
  </si>
  <si>
    <t>ВР</t>
  </si>
  <si>
    <t>Расходы, (тыс.руб), годы</t>
  </si>
  <si>
    <t>Ожидаемый результат от реализацииподпрограмного мероприятия (в натуральном выражении)</t>
  </si>
  <si>
    <t>всего расходные обязательства</t>
  </si>
  <si>
    <t>х</t>
  </si>
  <si>
    <t>1.1.</t>
  </si>
  <si>
    <t>033</t>
  </si>
  <si>
    <t>"Управление развитием отрасли физической культуры и спорт"</t>
  </si>
  <si>
    <t>Повышение эффективности управления муниципальными финансами,совершенствование системы оплаты туда до 5 баллов.</t>
  </si>
  <si>
    <t>Л.А. Когданина</t>
  </si>
  <si>
    <t>07 07</t>
  </si>
  <si>
    <t>Руководство и управление в сфере установленных функций органов местного самоуправления в рамках подпрограммы "Управление развитием отрасли физической культуры и спорта"</t>
  </si>
  <si>
    <t>1.2.</t>
  </si>
  <si>
    <t>Муниципальный конкурс грантовых программ в рамках подпрограммы "Управление развитием отрасли физической культуры и спорта"</t>
  </si>
  <si>
    <t>Конкурс грантовых программ</t>
  </si>
  <si>
    <t>0648516, 0640085160</t>
  </si>
  <si>
    <t>0648554, 0640085540</t>
  </si>
  <si>
    <t>отдел СиМП Администрации города Шарыпово</t>
  </si>
  <si>
    <t>Начальник Отдела СиМП Администрации города Шарыпово</t>
  </si>
  <si>
    <t>121                  122                                          244                    852                129                      853</t>
  </si>
  <si>
    <t>121                  122                                          244                              810                                  852         129          630          350                        853</t>
  </si>
  <si>
    <t>Перечень мероприятий подпрограммы</t>
  </si>
  <si>
    <t>итого на 2014-2019 годы</t>
  </si>
  <si>
    <t>0648516, 0640085160, 064008554</t>
  </si>
  <si>
    <t>810, 630, 350,634</t>
  </si>
  <si>
    <t>Приложение № 2 к подпрограмме № 4 «Управление развитием отрасли физической культуры и спорта», утвержденной постановлением Администрации г. Шарыпово от 11.11.16 № 211</t>
  </si>
</sst>
</file>

<file path=xl/styles.xml><?xml version="1.0" encoding="utf-8"?>
<styleSheet xmlns="http://schemas.openxmlformats.org/spreadsheetml/2006/main">
  <numFmts count="1">
    <numFmt numFmtId="164" formatCode="#,##0.00_р_."/>
  </numFmts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1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top" wrapText="1"/>
    </xf>
    <xf numFmtId="164" fontId="0" fillId="0" borderId="0" xfId="0" applyNumberFormat="1" applyFill="1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5" xfId="0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3B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39"/>
  <sheetViews>
    <sheetView tabSelected="1" view="pageBreakPreview" zoomScale="60" zoomScaleNormal="100" workbookViewId="0">
      <selection activeCell="H10" sqref="H10"/>
    </sheetView>
  </sheetViews>
  <sheetFormatPr defaultRowHeight="15"/>
  <cols>
    <col min="1" max="1" width="5" style="1" customWidth="1"/>
    <col min="2" max="2" width="31" style="1" customWidth="1"/>
    <col min="3" max="3" width="15.85546875" style="1" customWidth="1"/>
    <col min="4" max="5" width="9.140625" style="1"/>
    <col min="6" max="6" width="12.140625" style="1" customWidth="1"/>
    <col min="7" max="7" width="9.140625" style="1" customWidth="1"/>
    <col min="8" max="10" width="11.28515625" style="1" bestFit="1" customWidth="1"/>
    <col min="11" max="13" width="10.7109375" style="1" customWidth="1"/>
    <col min="14" max="14" width="13.7109375" style="1" customWidth="1"/>
    <col min="15" max="15" width="28.7109375" style="1" customWidth="1"/>
    <col min="16" max="16384" width="9.140625" style="1"/>
  </cols>
  <sheetData>
    <row r="1" spans="1:70" ht="50.25" customHeight="1">
      <c r="H1" s="10"/>
      <c r="I1" s="10"/>
      <c r="J1" s="10"/>
      <c r="K1" s="32" t="s">
        <v>31</v>
      </c>
      <c r="L1" s="32"/>
      <c r="M1" s="32"/>
      <c r="N1" s="32"/>
      <c r="O1" s="32"/>
    </row>
    <row r="2" spans="1:70" ht="1.5" customHeight="1">
      <c r="A2" s="2"/>
      <c r="B2" s="2"/>
      <c r="C2" s="2"/>
      <c r="D2" s="2"/>
      <c r="E2" s="2"/>
      <c r="F2" s="2"/>
      <c r="G2" s="2"/>
      <c r="H2" s="10"/>
      <c r="I2" s="10"/>
      <c r="J2" s="10"/>
      <c r="K2" s="32"/>
      <c r="L2" s="32"/>
      <c r="M2" s="32"/>
      <c r="N2" s="32"/>
      <c r="O2" s="32"/>
    </row>
    <row r="3" spans="1:70" ht="23.25" customHeight="1">
      <c r="A3" s="2"/>
      <c r="B3" s="2"/>
      <c r="C3" s="2"/>
      <c r="D3" s="2"/>
      <c r="E3" s="2"/>
      <c r="F3" s="2"/>
      <c r="G3" s="2"/>
      <c r="H3" s="10"/>
      <c r="I3" s="10"/>
      <c r="J3" s="10"/>
      <c r="K3" s="11"/>
      <c r="L3" s="11"/>
      <c r="M3" s="11"/>
      <c r="N3" s="11"/>
      <c r="O3" s="11"/>
    </row>
    <row r="4" spans="1:70" ht="20.25">
      <c r="A4" s="2"/>
      <c r="B4" s="2"/>
      <c r="C4" s="33" t="s">
        <v>27</v>
      </c>
      <c r="D4" s="33"/>
      <c r="E4" s="33"/>
      <c r="F4" s="33"/>
      <c r="G4" s="33"/>
      <c r="H4" s="33"/>
      <c r="I4" s="33"/>
      <c r="J4" s="33"/>
      <c r="K4" s="33"/>
      <c r="L4" s="2"/>
      <c r="M4" s="2"/>
      <c r="N4" s="2"/>
      <c r="O4" s="2"/>
    </row>
    <row r="5" spans="1:70">
      <c r="A5" s="2"/>
      <c r="B5" s="2"/>
      <c r="C5" s="3"/>
      <c r="D5" s="3"/>
      <c r="E5" s="3"/>
      <c r="F5" s="3"/>
      <c r="G5" s="3"/>
      <c r="H5" s="3"/>
      <c r="I5" s="3"/>
      <c r="J5" s="2"/>
      <c r="K5" s="2"/>
      <c r="L5" s="2"/>
      <c r="M5" s="2"/>
      <c r="N5" s="2"/>
      <c r="O5" s="2"/>
    </row>
    <row r="6" spans="1:70" s="5" customFormat="1" ht="19.5" customHeight="1">
      <c r="A6" s="36" t="s">
        <v>0</v>
      </c>
      <c r="B6" s="37" t="s">
        <v>1</v>
      </c>
      <c r="C6" s="38" t="s">
        <v>2</v>
      </c>
      <c r="D6" s="35" t="s">
        <v>3</v>
      </c>
      <c r="E6" s="35"/>
      <c r="F6" s="35"/>
      <c r="G6" s="35"/>
      <c r="H6" s="35" t="s">
        <v>7</v>
      </c>
      <c r="I6" s="35"/>
      <c r="J6" s="35"/>
      <c r="K6" s="35"/>
      <c r="L6" s="35"/>
      <c r="M6" s="35"/>
      <c r="N6" s="35"/>
      <c r="O6" s="31" t="s">
        <v>8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</row>
    <row r="7" spans="1:70" s="5" customFormat="1" ht="45" customHeight="1" thickBot="1">
      <c r="A7" s="36"/>
      <c r="B7" s="37"/>
      <c r="C7" s="39"/>
      <c r="D7" s="14" t="s">
        <v>2</v>
      </c>
      <c r="E7" s="14" t="s">
        <v>4</v>
      </c>
      <c r="F7" s="14" t="s">
        <v>5</v>
      </c>
      <c r="G7" s="14" t="s">
        <v>6</v>
      </c>
      <c r="H7" s="14">
        <v>2014</v>
      </c>
      <c r="I7" s="14">
        <v>2015</v>
      </c>
      <c r="J7" s="14">
        <v>2016</v>
      </c>
      <c r="K7" s="14">
        <v>2017</v>
      </c>
      <c r="L7" s="14">
        <v>2018</v>
      </c>
      <c r="M7" s="14">
        <v>2019</v>
      </c>
      <c r="N7" s="15" t="s">
        <v>28</v>
      </c>
      <c r="O7" s="31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</row>
    <row r="8" spans="1:70" ht="32.25" customHeight="1" thickBot="1">
      <c r="A8" s="16"/>
      <c r="B8" s="40" t="s">
        <v>13</v>
      </c>
      <c r="C8" s="17" t="s">
        <v>9</v>
      </c>
      <c r="D8" s="18" t="s">
        <v>10</v>
      </c>
      <c r="E8" s="18" t="s">
        <v>10</v>
      </c>
      <c r="F8" s="18" t="s">
        <v>10</v>
      </c>
      <c r="G8" s="18" t="s">
        <v>10</v>
      </c>
      <c r="H8" s="19">
        <f>H9</f>
        <v>2176.7600000000002</v>
      </c>
      <c r="I8" s="19">
        <f>I9</f>
        <v>2402.5</v>
      </c>
      <c r="J8" s="19">
        <f>J9</f>
        <v>2375.64</v>
      </c>
      <c r="K8" s="19">
        <f>K9</f>
        <v>2530.59</v>
      </c>
      <c r="L8" s="19">
        <f>K8</f>
        <v>2530.59</v>
      </c>
      <c r="M8" s="19">
        <f>M9</f>
        <v>2530.59</v>
      </c>
      <c r="N8" s="20">
        <f>SUM(H8:M8)</f>
        <v>14546.67</v>
      </c>
      <c r="O8" s="12"/>
    </row>
    <row r="9" spans="1:70" ht="147" customHeight="1">
      <c r="A9" s="21">
        <v>1</v>
      </c>
      <c r="B9" s="41"/>
      <c r="C9" s="22" t="s">
        <v>23</v>
      </c>
      <c r="D9" s="23" t="s">
        <v>12</v>
      </c>
      <c r="E9" s="23" t="s">
        <v>16</v>
      </c>
      <c r="F9" s="24" t="s">
        <v>29</v>
      </c>
      <c r="G9" s="24" t="s">
        <v>26</v>
      </c>
      <c r="H9" s="13">
        <f>SUM(H10:H11)</f>
        <v>2176.7600000000002</v>
      </c>
      <c r="I9" s="13">
        <f>SUM(I10:I11)</f>
        <v>2402.5</v>
      </c>
      <c r="J9" s="13">
        <v>2375.64</v>
      </c>
      <c r="K9" s="13">
        <f>K10+K11</f>
        <v>2530.59</v>
      </c>
      <c r="L9" s="13">
        <f t="shared" ref="L9:M9" si="0">L10+L11</f>
        <v>2530.59</v>
      </c>
      <c r="M9" s="13">
        <f t="shared" si="0"/>
        <v>2530.59</v>
      </c>
      <c r="N9" s="13">
        <f>SUM(H9:M9)</f>
        <v>14546.67</v>
      </c>
      <c r="O9" s="6"/>
    </row>
    <row r="10" spans="1:70" ht="107.25" customHeight="1">
      <c r="A10" s="25" t="s">
        <v>11</v>
      </c>
      <c r="B10" s="26" t="s">
        <v>17</v>
      </c>
      <c r="C10" s="27" t="s">
        <v>23</v>
      </c>
      <c r="D10" s="28" t="s">
        <v>12</v>
      </c>
      <c r="E10" s="28" t="s">
        <v>16</v>
      </c>
      <c r="F10" s="29" t="s">
        <v>21</v>
      </c>
      <c r="G10" s="29" t="s">
        <v>25</v>
      </c>
      <c r="H10" s="30">
        <v>1976.76</v>
      </c>
      <c r="I10" s="30">
        <v>2020.35</v>
      </c>
      <c r="J10" s="30">
        <v>2053.19</v>
      </c>
      <c r="K10" s="30">
        <v>2030.59</v>
      </c>
      <c r="L10" s="30">
        <f t="shared" ref="L10:M11" si="1">K10</f>
        <v>2030.59</v>
      </c>
      <c r="M10" s="30">
        <f t="shared" si="1"/>
        <v>2030.59</v>
      </c>
      <c r="N10" s="30">
        <f>SUM(H10:M10)</f>
        <v>12142.07</v>
      </c>
      <c r="O10" s="7" t="s">
        <v>14</v>
      </c>
    </row>
    <row r="11" spans="1:70" ht="79.5" customHeight="1">
      <c r="A11" s="25" t="s">
        <v>18</v>
      </c>
      <c r="B11" s="26" t="s">
        <v>19</v>
      </c>
      <c r="C11" s="27" t="s">
        <v>23</v>
      </c>
      <c r="D11" s="28" t="s">
        <v>12</v>
      </c>
      <c r="E11" s="28" t="s">
        <v>16</v>
      </c>
      <c r="F11" s="29" t="s">
        <v>22</v>
      </c>
      <c r="G11" s="29" t="s">
        <v>30</v>
      </c>
      <c r="H11" s="30">
        <v>200</v>
      </c>
      <c r="I11" s="30">
        <v>382.15</v>
      </c>
      <c r="J11" s="30">
        <v>322.45</v>
      </c>
      <c r="K11" s="30">
        <v>500</v>
      </c>
      <c r="L11" s="30">
        <f t="shared" si="1"/>
        <v>500</v>
      </c>
      <c r="M11" s="30">
        <f t="shared" si="1"/>
        <v>500</v>
      </c>
      <c r="N11" s="30">
        <f>SUM(H11:M11)</f>
        <v>2404.6</v>
      </c>
      <c r="O11" s="7" t="s">
        <v>20</v>
      </c>
    </row>
    <row r="12" spans="1:70" ht="45.75" customHeight="1">
      <c r="I12" s="8"/>
    </row>
    <row r="13" spans="1:70">
      <c r="A13" s="34" t="s">
        <v>24</v>
      </c>
      <c r="B13" s="34"/>
      <c r="C13" s="34"/>
      <c r="O13" s="9" t="s">
        <v>15</v>
      </c>
    </row>
    <row r="14" spans="1:70">
      <c r="A14" s="34"/>
      <c r="B14" s="34"/>
      <c r="C14" s="34"/>
    </row>
    <row r="15" spans="1:70" ht="58.5" customHeight="1"/>
    <row r="20" ht="60" customHeight="1"/>
    <row r="21" ht="31.5" customHeight="1"/>
    <row r="27" ht="45" customHeight="1"/>
    <row r="32" ht="15" customHeight="1"/>
    <row r="39" ht="31.5" customHeight="1"/>
  </sheetData>
  <mergeCells count="10">
    <mergeCell ref="O6:O7"/>
    <mergeCell ref="K1:O2"/>
    <mergeCell ref="C4:K4"/>
    <mergeCell ref="A13:C14"/>
    <mergeCell ref="D6:G6"/>
    <mergeCell ref="H6:N6"/>
    <mergeCell ref="A6:A7"/>
    <mergeCell ref="B6:B7"/>
    <mergeCell ref="C6:C7"/>
    <mergeCell ref="B8:B9"/>
  </mergeCells>
  <pageMargins left="0.70866141732283472" right="0.31496062992125984" top="0.74803149606299213" bottom="0.19685039370078741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2017-02-27T07:55:54Z</dcterms:modified>
</cp:coreProperties>
</file>