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дюсш" sheetId="1" r:id="rId1"/>
    <sheet name="сдюсшор" sheetId="2" state="hidden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L41" i="1"/>
  <c r="M41"/>
  <c r="K41"/>
  <c r="H41"/>
  <c r="I41"/>
  <c r="J41"/>
  <c r="N40"/>
  <c r="N38"/>
  <c r="N39"/>
  <c r="N35"/>
  <c r="N36"/>
  <c r="N32"/>
  <c r="N33"/>
  <c r="M37"/>
  <c r="N37" s="1"/>
  <c r="N34"/>
  <c r="N31" l="1"/>
  <c r="N18"/>
  <c r="N19"/>
  <c r="N11"/>
  <c r="N12"/>
  <c r="N41" s="1"/>
  <c r="M26"/>
  <c r="M15"/>
  <c r="N15" s="1"/>
  <c r="J26"/>
  <c r="N26" s="1"/>
  <c r="L10"/>
  <c r="M10" l="1"/>
  <c r="L30"/>
  <c r="L27"/>
  <c r="L24"/>
  <c r="L22"/>
  <c r="L20"/>
  <c r="L14"/>
  <c r="L13"/>
  <c r="I10"/>
  <c r="I17"/>
  <c r="N10" l="1"/>
  <c r="M20"/>
  <c r="N20" s="1"/>
  <c r="M14"/>
  <c r="N14" s="1"/>
  <c r="M24"/>
  <c r="N24" s="1"/>
  <c r="M30"/>
  <c r="N30" s="1"/>
  <c r="M13"/>
  <c r="N13" s="1"/>
  <c r="M22"/>
  <c r="N22" s="1"/>
  <c r="M27"/>
  <c r="N27" s="1"/>
  <c r="I15" i="2"/>
  <c r="I12" s="1"/>
  <c r="J12" s="1"/>
  <c r="H15"/>
  <c r="H12" s="1"/>
  <c r="J16"/>
  <c r="K16" s="1"/>
  <c r="J18"/>
  <c r="J19"/>
  <c r="K19" s="1"/>
  <c r="I13"/>
  <c r="J13" s="1"/>
  <c r="H13"/>
  <c r="K18"/>
  <c r="J21" i="1"/>
  <c r="K21" l="1"/>
  <c r="J15" i="2"/>
  <c r="K13"/>
  <c r="K15"/>
  <c r="K12"/>
  <c r="H21"/>
  <c r="I21"/>
  <c r="J11"/>
  <c r="J21" s="1"/>
  <c r="L21" i="1" l="1"/>
  <c r="K11" i="2"/>
  <c r="K21"/>
  <c r="N17" i="1" l="1"/>
  <c r="M21"/>
  <c r="N21" l="1"/>
</calcChain>
</file>

<file path=xl/sharedStrings.xml><?xml version="1.0" encoding="utf-8"?>
<sst xmlns="http://schemas.openxmlformats.org/spreadsheetml/2006/main" count="294" uniqueCount="130">
  <si>
    <t>Развитие массового спорта и подготовка спортивного резерва</t>
  </si>
  <si>
    <t xml:space="preserve">ГРБС </t>
  </si>
  <si>
    <t>Код бюджетной классификации</t>
  </si>
  <si>
    <t>Ожидаемый результат от реализации подпрограммного мероприятия (в натуральном выражении)</t>
  </si>
  <si>
    <t>ГРБС</t>
  </si>
  <si>
    <t>РзПр</t>
  </si>
  <si>
    <t>ЦСР</t>
  </si>
  <si>
    <t>ВР</t>
  </si>
  <si>
    <t>Итого на период</t>
  </si>
  <si>
    <t xml:space="preserve">Стабильное функционирование учреждения </t>
  </si>
  <si>
    <t>Увеличение количества участников на 10%, победителей и призеров соревнований на 5%</t>
  </si>
  <si>
    <t xml:space="preserve">В том числе </t>
  </si>
  <si>
    <t>ГРБС 1</t>
  </si>
  <si>
    <t>…</t>
  </si>
  <si>
    <t>ГРБС n</t>
  </si>
  <si>
    <t>Расходы (тыс. руб.), годы</t>
  </si>
  <si>
    <t>2014 год</t>
  </si>
  <si>
    <t>2015 год</t>
  </si>
  <si>
    <t>2016 год</t>
  </si>
  <si>
    <t>033</t>
  </si>
  <si>
    <t>07 02</t>
  </si>
  <si>
    <t>4239901</t>
  </si>
  <si>
    <t>4239903</t>
  </si>
  <si>
    <t>019</t>
  </si>
  <si>
    <t>07 07</t>
  </si>
  <si>
    <t xml:space="preserve">Перечень мероприятий подпрограммы </t>
  </si>
  <si>
    <t xml:space="preserve">                                                                                                           Приложение № 2 
к макету подпрограммы, реализуемой в рамках муниципальной  программы муниципального образования города Шарыпово Красноярского края
</t>
  </si>
  <si>
    <t>Софинансирование на закупку экипировки, спортивного инвентаря. Обновление МТБ на 5%</t>
  </si>
  <si>
    <t xml:space="preserve">Увеличение доли обучающихся, занявших призовые места на соревнованиях различного уровня до 59% </t>
  </si>
  <si>
    <t>Опыт общения с коллегами-профессионалами, приобретение новых знаний, умений.</t>
  </si>
  <si>
    <t xml:space="preserve">Отбор спортсменов с высоким уровнем мотивации, сильными функциональными способностями </t>
  </si>
  <si>
    <t>Повышение уровня мотивации к занятию спортом</t>
  </si>
  <si>
    <t xml:space="preserve">Цель подпрограммы
«Развитие детско-юношеского спорта и системы подготовки спортивного резерва»
</t>
  </si>
  <si>
    <t xml:space="preserve">Задача 1
Развитие детско-юношеского спорта и формирование единой системы поиска, выявления и поддержки одаренных детей, повышение качества управления подготовкой спортивного резерва.
</t>
  </si>
  <si>
    <t xml:space="preserve">Мероприятие 3
Участие в соревнованиях согласно календарного плана спортивно-массовых мероприятий
</t>
  </si>
  <si>
    <t xml:space="preserve">Задача 2
 Развитие кадровой политики подготовки спортивного резерва.
</t>
  </si>
  <si>
    <t xml:space="preserve">Мероприятие 1
-Обучение на курсах повышения квалификации
</t>
  </si>
  <si>
    <t xml:space="preserve">Мероприятие 2
Участие в краевых  семинарах
</t>
  </si>
  <si>
    <t xml:space="preserve">Задача 3
Совершенствование системы мероприятий, направленных на поиск и поддержку талантливых, одаренных детей.
</t>
  </si>
  <si>
    <t xml:space="preserve">Мероприятие 1
Проведение комплексных тестов по отбору детей
 </t>
  </si>
  <si>
    <t xml:space="preserve">Мероприятие 2
трудоустройство одаренных детей на ставки спортсменов-инструкторов
</t>
  </si>
  <si>
    <t xml:space="preserve">Мероприятие 1
Участие в грантах для получения спортивного инвентаря
</t>
  </si>
  <si>
    <t>423903</t>
  </si>
  <si>
    <t>5201501</t>
  </si>
  <si>
    <t>Повысится уровень квалификации специалистов (4 чел)</t>
  </si>
  <si>
    <t xml:space="preserve">Мероприятие 2                              Получение субсидия на выполнение муниципального задания    </t>
  </si>
  <si>
    <t>Отдел спорта, туризма и молодежной политики Администрации города Шарыпово</t>
  </si>
  <si>
    <t>Задача 2                                                   Совершенствование системы мероприятий, направленных на развитие детско-юношеского спорта, поиск, поддержку талантливых и одаренных детей.</t>
  </si>
  <si>
    <t xml:space="preserve">Увеличение на 20%  постоянно занимающихся адаптивной физической культурой от общего  числа лиц с ограниченными возможностями      </t>
  </si>
  <si>
    <t>Задача 1. Развитие детско-юношеских массовых видов спорта, формирование единой системы поиска, выявления и поддержки одаренных детей, повышение качества управления подготовкой спортивного резерва.</t>
  </si>
  <si>
    <t>Цель подпрограммы: Создание условий для занятий массовыми видами спорта детей и подростков в возрасте до 18 лет.</t>
  </si>
  <si>
    <t>Администрации города Шарыпово</t>
  </si>
  <si>
    <t>Л.А. Когданина</t>
  </si>
  <si>
    <t xml:space="preserve">Мероприятие 1.1.                                    Обеспечение деятельности (оказание услуг) подведомственных учреждений дополнительного образования в рамках подпрограммы "Развитие массовых видов спорта среди детей и подростков в системе подготовки спортивного резерва"   </t>
  </si>
  <si>
    <t>611</t>
  </si>
  <si>
    <t>Мероприятие 2.1                                            Финансовое обеспечение участия лучших спортсменов в соревнованиях различного уровня в рамках подпрограммы "Развитие массовых видов спорта среди детей и подростков в системе подготовки спортивного резерва"</t>
  </si>
  <si>
    <t>Мероприятие 3.1                   Мероприятия по переподготовке и повышению квалификации в рамках подпрограммы "Развитие массовых видов спорта среди детей и подростков в системе подготовки спортивного резерва"</t>
  </si>
  <si>
    <t>0638528</t>
  </si>
  <si>
    <t>Стабильное функционирование учреждения Повышение качества отбора в группы УТ на 15%</t>
  </si>
  <si>
    <t>Увеличение количества официальных публикаций метадических разработок  по передаче передового педагогического опыта на 15%                                                                             100% прохождения курсов повышения квалификации педагогическими и руководящими работниками ДЮСШ</t>
  </si>
  <si>
    <t xml:space="preserve">Всего </t>
  </si>
  <si>
    <t>х</t>
  </si>
  <si>
    <t>Финансовое обеспечение расходов, направляемых на повышение размеров оплаты труда отдельных категорий работников муниципальных учреждений в соответствии с указами Президента Российской Федерации в рамках подпрограммы "Развитие массовых видов спорта среди детей и подростков в системе подготовки спортивного резерва"</t>
  </si>
  <si>
    <t>0638734</t>
  </si>
  <si>
    <t>0637702</t>
  </si>
  <si>
    <t>612</t>
  </si>
  <si>
    <t>0702</t>
  </si>
  <si>
    <t>0638757</t>
  </si>
  <si>
    <t>Задача 3                                              Развитие кадровой политики подготовки спортивного резерва</t>
  </si>
  <si>
    <t>Расходы на оснащение муниципальных учреждений физкультурно-спортивной направленности спортивным инвентарем, оборудованием, спортивной одеждой и обувью, проведенного в 2013 году, в рамках подпрограммы «Развитие массовых видов спорта среди детей и подростков в системе подготовки спортивного резерва"</t>
  </si>
  <si>
    <t>0632520</t>
  </si>
  <si>
    <t>Расходы муниципального образования на приобретение спортивного специализированного оборудования, инвентаря, экипировки для занятий физической культурой и спортом лиц с ограниченными возможностями здоровья и инвалидов в муниципальных учреждениях дополнительного образования детей физкультурно-спортивной направленности в рамках подпрограммы «Развитие массовых видов спорта среди детей и подростков в системе подготовки спортивного резерва"</t>
  </si>
  <si>
    <t>Мероприятие 2.2 Организация летнего отдыха, оздоровления и занятости детей в рамках подпрограммы "Развитие массовых видов спорта среди детей и подростков в системе подготовки спортивного резерва"</t>
  </si>
  <si>
    <t>0638510</t>
  </si>
  <si>
    <t>Мероприятие 2.3                                Мероприятия, направленные на развитие адаптивной физической культуры в рамках подпрограммы "Развитие массовых видов спорта среди детей и подростков в системе подготовки спортивного резерва"</t>
  </si>
  <si>
    <t>Мероприятие 2.4 Приобретение специнвентаря, оборудования, спортивной одежды для занятий адаптивной физической культурой в рамках подпрограммы "Развитие массовых видов спорта среди детей и подростков в системе подготовки спортивного резерва"</t>
  </si>
  <si>
    <t>1.1.</t>
  </si>
  <si>
    <t>1.1.1.</t>
  </si>
  <si>
    <t>1.1.2.</t>
  </si>
  <si>
    <t>2.1.</t>
  </si>
  <si>
    <t>2.2.</t>
  </si>
  <si>
    <t>2.3.</t>
  </si>
  <si>
    <t>2.4.</t>
  </si>
  <si>
    <t>2.5.</t>
  </si>
  <si>
    <t>3.1.</t>
  </si>
  <si>
    <t>1.1.3.</t>
  </si>
  <si>
    <t>1.1.4.</t>
  </si>
  <si>
    <t>Обеспечение муниципальных учреждений на реализацию ими отдельных расходных обязательств в рамках подпрограммы "Развитие массовых видов спорта среди детей и подростков в системе подготовки спортивного резерва"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</si>
  <si>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"Развитие детско-юношеского спорта и системы подготовки спортивного резерва"</t>
  </si>
  <si>
    <t>0638542, 0630085420</t>
  </si>
  <si>
    <t>0631021, 0630010210</t>
  </si>
  <si>
    <t>0638543, 0630085430</t>
  </si>
  <si>
    <t>0638545, 0630085450</t>
  </si>
  <si>
    <t>Отдел спорта и молодежной политики Администрации города Шарыпово</t>
  </si>
  <si>
    <t>611, 612</t>
  </si>
  <si>
    <t>0632654</t>
  </si>
  <si>
    <t>Компенсация расходов муниципальных спортивных школ, подготовивших спортсмена, ставшего членом спортивной сборной команды Красноярского края в рамках подпрограммы "Развитие массовых видов спорта среди детей и подростков в системе подготовки спортивного резерва"</t>
  </si>
  <si>
    <t>Начальник Отдела СиМП</t>
  </si>
  <si>
    <t>Доплата к региональным выплатам и выплатам, обеспечивающим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"Развитие массовых видов спорта среди детей и подростков в системе подготовки спортивного резерва"</t>
  </si>
  <si>
    <t xml:space="preserve"> 2017 год</t>
  </si>
  <si>
    <t>2018 год</t>
  </si>
  <si>
    <t>06300S4360</t>
  </si>
  <si>
    <t>Мероприятие 2.5 Софинансирование расходов на приобретение спортивного специализированного оборудования, инвентаря, экипировки для занятий физической культуры и спортом лиц с ограниченными возможностями здоровья и инвалидов в муниципальных учреждениях дополнительного образования детей физкультурно-спортивной направленности  в 2014, 2015, 2016  годах в рамках подпрограммы "Развитие массовых видов спорта среди детей и подростков в системе подготовки спортивного резерва"</t>
  </si>
  <si>
    <t>0637436, 0630074360</t>
  </si>
  <si>
    <t>2019 год</t>
  </si>
  <si>
    <t>2014-2019гг</t>
  </si>
  <si>
    <t>0637511, 0630075110</t>
  </si>
  <si>
    <t>2.6.</t>
  </si>
  <si>
    <t>0630026540</t>
  </si>
  <si>
    <t>07 03</t>
  </si>
  <si>
    <t>11 01</t>
  </si>
  <si>
    <t>611,612</t>
  </si>
  <si>
    <t>0638543, 0630085431</t>
  </si>
  <si>
    <t>0638543, 0630085432</t>
  </si>
  <si>
    <t>2.1.1.</t>
  </si>
  <si>
    <t>2.1.2.</t>
  </si>
  <si>
    <t>0631022,      0630010220</t>
  </si>
  <si>
    <t>0631022,     0630010220</t>
  </si>
  <si>
    <t>3.1.1.</t>
  </si>
  <si>
    <t>3.1.2.</t>
  </si>
  <si>
    <t>3.1.3.</t>
  </si>
  <si>
    <t>3.1.4.</t>
  </si>
  <si>
    <t>3.1.5.</t>
  </si>
  <si>
    <t>3.1.6.</t>
  </si>
  <si>
    <t>3.1.7.</t>
  </si>
  <si>
    <t>3.1.8.</t>
  </si>
  <si>
    <t>3.1.9.</t>
  </si>
  <si>
    <t>3.1.10.</t>
  </si>
  <si>
    <t>1.1.5.</t>
  </si>
  <si>
    <t>Приложение № 2 к подпрограмме № 3 «Развитие массовых видов спорта среди детей и подростков в системе подготовки спортивного резерва», утвержденной постановлением Администрации г. Шарыпово от 11.11.16 № 211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</si>
</sst>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7" fillId="0" borderId="0" xfId="0" applyFont="1" applyFill="1" applyAlignment="1">
      <alignment horizontal="left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4" fontId="1" fillId="2" borderId="5" xfId="0" applyNumberFormat="1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left"/>
    </xf>
    <xf numFmtId="49" fontId="1" fillId="2" borderId="6" xfId="0" applyNumberFormat="1" applyFont="1" applyFill="1" applyBorder="1" applyAlignment="1">
      <alignment horizontal="center" vertical="center" wrapText="1"/>
    </xf>
    <xf numFmtId="4" fontId="1" fillId="2" borderId="6" xfId="0" applyNumberFormat="1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49" fontId="1" fillId="2" borderId="6" xfId="0" applyNumberFormat="1" applyFont="1" applyFill="1" applyBorder="1" applyAlignment="1">
      <alignment horizontal="center" vertical="center" wrapText="1"/>
    </xf>
    <xf numFmtId="4" fontId="1" fillId="2" borderId="6" xfId="0" applyNumberFormat="1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1" fillId="2" borderId="6" xfId="0" applyNumberFormat="1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858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44"/>
  <sheetViews>
    <sheetView tabSelected="1" view="pageBreakPreview" topLeftCell="A28" zoomScale="70" zoomScaleNormal="90" zoomScaleSheetLayoutView="70" workbookViewId="0">
      <selection activeCell="G7" sqref="G7"/>
    </sheetView>
  </sheetViews>
  <sheetFormatPr defaultColWidth="12.7109375" defaultRowHeight="15"/>
  <cols>
    <col min="1" max="1" width="9.28515625" style="11" customWidth="1"/>
    <col min="2" max="2" width="34.85546875" style="11" customWidth="1"/>
    <col min="3" max="3" width="25.5703125" style="11" customWidth="1"/>
    <col min="4" max="4" width="10.28515625" style="11" customWidth="1"/>
    <col min="5" max="5" width="8.85546875" style="11" customWidth="1"/>
    <col min="6" max="6" width="12.85546875" style="11" customWidth="1"/>
    <col min="7" max="7" width="6.5703125" style="11" customWidth="1"/>
    <col min="8" max="14" width="13.140625" style="11" customWidth="1"/>
    <col min="15" max="15" width="46.28515625" style="11" customWidth="1"/>
    <col min="16" max="16384" width="12.7109375" style="11"/>
  </cols>
  <sheetData>
    <row r="1" spans="1:15" ht="9" customHeight="1">
      <c r="J1" s="14"/>
      <c r="K1" s="14"/>
      <c r="L1" s="14"/>
      <c r="M1" s="14"/>
      <c r="N1" s="14"/>
      <c r="O1" s="14"/>
    </row>
    <row r="2" spans="1:15" ht="15" customHeight="1">
      <c r="J2" s="12"/>
      <c r="K2" s="12"/>
      <c r="L2" s="12"/>
      <c r="M2" s="15" t="s">
        <v>129</v>
      </c>
      <c r="N2" s="15"/>
      <c r="O2" s="15"/>
    </row>
    <row r="3" spans="1:15">
      <c r="J3" s="12"/>
      <c r="K3" s="12"/>
      <c r="L3" s="12"/>
      <c r="M3" s="15"/>
      <c r="N3" s="15"/>
      <c r="O3" s="15"/>
    </row>
    <row r="4" spans="1:15" ht="53.25" customHeight="1">
      <c r="J4" s="12"/>
      <c r="K4" s="12"/>
      <c r="L4" s="12"/>
      <c r="M4" s="15"/>
      <c r="N4" s="15"/>
      <c r="O4" s="15"/>
    </row>
    <row r="5" spans="1:15" ht="39" customHeight="1">
      <c r="D5" s="16" t="s">
        <v>25</v>
      </c>
      <c r="E5" s="16"/>
      <c r="F5" s="16"/>
      <c r="G5" s="16"/>
      <c r="H5" s="16"/>
      <c r="I5" s="16"/>
      <c r="J5" s="16"/>
      <c r="K5" s="16"/>
      <c r="L5" s="16"/>
      <c r="M5" s="16"/>
    </row>
    <row r="6" spans="1:15" ht="35.25" customHeight="1">
      <c r="A6" s="22"/>
      <c r="B6" s="23" t="s">
        <v>0</v>
      </c>
      <c r="C6" s="23" t="s">
        <v>1</v>
      </c>
      <c r="D6" s="24" t="s">
        <v>2</v>
      </c>
      <c r="E6" s="25"/>
      <c r="F6" s="25"/>
      <c r="G6" s="26"/>
      <c r="H6" s="24" t="s">
        <v>15</v>
      </c>
      <c r="I6" s="25"/>
      <c r="J6" s="25"/>
      <c r="K6" s="25"/>
      <c r="L6" s="25"/>
      <c r="M6" s="25"/>
      <c r="N6" s="26"/>
      <c r="O6" s="23" t="s">
        <v>3</v>
      </c>
    </row>
    <row r="7" spans="1:15" ht="73.5" customHeight="1">
      <c r="A7" s="22"/>
      <c r="B7" s="27"/>
      <c r="C7" s="27"/>
      <c r="D7" s="28" t="s">
        <v>4</v>
      </c>
      <c r="E7" s="28" t="s">
        <v>5</v>
      </c>
      <c r="F7" s="28" t="s">
        <v>6</v>
      </c>
      <c r="G7" s="28" t="s">
        <v>7</v>
      </c>
      <c r="H7" s="28" t="s">
        <v>16</v>
      </c>
      <c r="I7" s="28" t="s">
        <v>17</v>
      </c>
      <c r="J7" s="28" t="s">
        <v>18</v>
      </c>
      <c r="K7" s="28" t="s">
        <v>99</v>
      </c>
      <c r="L7" s="28" t="s">
        <v>100</v>
      </c>
      <c r="M7" s="28" t="s">
        <v>104</v>
      </c>
      <c r="N7" s="28" t="s">
        <v>105</v>
      </c>
      <c r="O7" s="27"/>
    </row>
    <row r="8" spans="1:15" ht="28.5" customHeight="1">
      <c r="A8" s="29" t="s">
        <v>50</v>
      </c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1"/>
    </row>
    <row r="9" spans="1:15" ht="111.75" customHeight="1">
      <c r="A9" s="28">
        <v>1</v>
      </c>
      <c r="B9" s="32" t="s">
        <v>49</v>
      </c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</row>
    <row r="10" spans="1:15" ht="125.25" customHeight="1">
      <c r="A10" s="28" t="s">
        <v>76</v>
      </c>
      <c r="B10" s="33" t="s">
        <v>53</v>
      </c>
      <c r="C10" s="28" t="s">
        <v>93</v>
      </c>
      <c r="D10" s="34" t="s">
        <v>19</v>
      </c>
      <c r="E10" s="34" t="s">
        <v>20</v>
      </c>
      <c r="F10" s="34" t="s">
        <v>89</v>
      </c>
      <c r="G10" s="34" t="s">
        <v>94</v>
      </c>
      <c r="H10" s="13">
        <v>7406.52</v>
      </c>
      <c r="I10" s="13">
        <f>8407.8-885-26.31-1+24+26.31</f>
        <v>7545.7999999999993</v>
      </c>
      <c r="J10" s="13">
        <v>8495.01</v>
      </c>
      <c r="K10" s="13">
        <v>0</v>
      </c>
      <c r="L10" s="13">
        <f t="shared" ref="L10:M14" si="0">K10</f>
        <v>0</v>
      </c>
      <c r="M10" s="13">
        <f t="shared" si="0"/>
        <v>0</v>
      </c>
      <c r="N10" s="13">
        <f t="shared" ref="N10:N15" si="1">SUM(H10:M10)</f>
        <v>23447.33</v>
      </c>
      <c r="O10" s="28" t="s">
        <v>58</v>
      </c>
    </row>
    <row r="11" spans="1:15" ht="122.25" customHeight="1">
      <c r="A11" s="28" t="s">
        <v>77</v>
      </c>
      <c r="B11" s="33" t="s">
        <v>53</v>
      </c>
      <c r="C11" s="28" t="s">
        <v>93</v>
      </c>
      <c r="D11" s="34" t="s">
        <v>19</v>
      </c>
      <c r="E11" s="34" t="s">
        <v>109</v>
      </c>
      <c r="F11" s="34" t="s">
        <v>89</v>
      </c>
      <c r="G11" s="34" t="s">
        <v>111</v>
      </c>
      <c r="H11" s="13">
        <v>0</v>
      </c>
      <c r="I11" s="13">
        <v>0</v>
      </c>
      <c r="J11" s="13">
        <v>0</v>
      </c>
      <c r="K11" s="13">
        <v>6297.66</v>
      </c>
      <c r="L11" s="13">
        <v>6312.85</v>
      </c>
      <c r="M11" s="13">
        <v>6312.85</v>
      </c>
      <c r="N11" s="13">
        <f t="shared" si="1"/>
        <v>18923.36</v>
      </c>
      <c r="O11" s="28" t="s">
        <v>58</v>
      </c>
    </row>
    <row r="12" spans="1:15" ht="120.75" customHeight="1">
      <c r="A12" s="28" t="s">
        <v>78</v>
      </c>
      <c r="B12" s="33" t="s">
        <v>53</v>
      </c>
      <c r="C12" s="28" t="s">
        <v>93</v>
      </c>
      <c r="D12" s="34" t="s">
        <v>19</v>
      </c>
      <c r="E12" s="34" t="s">
        <v>110</v>
      </c>
      <c r="F12" s="34" t="s">
        <v>89</v>
      </c>
      <c r="G12" s="34" t="s">
        <v>111</v>
      </c>
      <c r="H12" s="13">
        <v>0</v>
      </c>
      <c r="I12" s="13">
        <v>0</v>
      </c>
      <c r="J12" s="13">
        <v>0</v>
      </c>
      <c r="K12" s="13">
        <v>1378.67</v>
      </c>
      <c r="L12" s="13">
        <v>1384.29</v>
      </c>
      <c r="M12" s="13">
        <v>1384.29</v>
      </c>
      <c r="N12" s="13">
        <f t="shared" si="1"/>
        <v>4147.25</v>
      </c>
      <c r="O12" s="28" t="s">
        <v>58</v>
      </c>
    </row>
    <row r="13" spans="1:15" ht="118.5" customHeight="1">
      <c r="A13" s="28" t="s">
        <v>85</v>
      </c>
      <c r="B13" s="35" t="s">
        <v>62</v>
      </c>
      <c r="C13" s="28" t="s">
        <v>93</v>
      </c>
      <c r="D13" s="36" t="s">
        <v>19</v>
      </c>
      <c r="E13" s="36" t="s">
        <v>20</v>
      </c>
      <c r="F13" s="36" t="s">
        <v>63</v>
      </c>
      <c r="G13" s="36" t="s">
        <v>54</v>
      </c>
      <c r="H13" s="37">
        <v>592.6</v>
      </c>
      <c r="I13" s="37">
        <v>0</v>
      </c>
      <c r="J13" s="37">
        <v>0</v>
      </c>
      <c r="K13" s="37">
        <v>0</v>
      </c>
      <c r="L13" s="37">
        <f t="shared" si="0"/>
        <v>0</v>
      </c>
      <c r="M13" s="37">
        <f t="shared" si="0"/>
        <v>0</v>
      </c>
      <c r="N13" s="37">
        <f t="shared" si="1"/>
        <v>592.6</v>
      </c>
      <c r="O13" s="38" t="s">
        <v>9</v>
      </c>
    </row>
    <row r="14" spans="1:15" ht="167.25" customHeight="1">
      <c r="A14" s="28" t="s">
        <v>86</v>
      </c>
      <c r="B14" s="35" t="s">
        <v>69</v>
      </c>
      <c r="C14" s="28" t="s">
        <v>93</v>
      </c>
      <c r="D14" s="36" t="s">
        <v>19</v>
      </c>
      <c r="E14" s="36" t="s">
        <v>20</v>
      </c>
      <c r="F14" s="36" t="s">
        <v>70</v>
      </c>
      <c r="G14" s="36" t="s">
        <v>65</v>
      </c>
      <c r="H14" s="37">
        <v>420</v>
      </c>
      <c r="I14" s="37">
        <v>0</v>
      </c>
      <c r="J14" s="37">
        <v>0</v>
      </c>
      <c r="K14" s="37">
        <v>0</v>
      </c>
      <c r="L14" s="37">
        <f t="shared" si="0"/>
        <v>0</v>
      </c>
      <c r="M14" s="37">
        <f t="shared" si="0"/>
        <v>0</v>
      </c>
      <c r="N14" s="37">
        <f t="shared" si="1"/>
        <v>420</v>
      </c>
      <c r="O14" s="38" t="s">
        <v>9</v>
      </c>
    </row>
    <row r="15" spans="1:15" ht="135" customHeight="1">
      <c r="A15" s="28" t="s">
        <v>128</v>
      </c>
      <c r="B15" s="35" t="s">
        <v>96</v>
      </c>
      <c r="C15" s="28" t="s">
        <v>93</v>
      </c>
      <c r="D15" s="36" t="s">
        <v>19</v>
      </c>
      <c r="E15" s="36" t="s">
        <v>20</v>
      </c>
      <c r="F15" s="36" t="s">
        <v>95</v>
      </c>
      <c r="G15" s="36" t="s">
        <v>94</v>
      </c>
      <c r="H15" s="37">
        <v>0</v>
      </c>
      <c r="I15" s="37">
        <v>265.89999999999998</v>
      </c>
      <c r="J15" s="37">
        <v>0</v>
      </c>
      <c r="K15" s="37">
        <v>0</v>
      </c>
      <c r="L15" s="37">
        <v>0</v>
      </c>
      <c r="M15" s="37">
        <f>L15</f>
        <v>0</v>
      </c>
      <c r="N15" s="37">
        <f t="shared" si="1"/>
        <v>265.89999999999998</v>
      </c>
      <c r="O15" s="38"/>
    </row>
    <row r="16" spans="1:15" ht="94.5" customHeight="1">
      <c r="A16" s="28">
        <v>2</v>
      </c>
      <c r="B16" s="39" t="s">
        <v>47</v>
      </c>
      <c r="C16" s="28"/>
      <c r="D16" s="34"/>
      <c r="E16" s="34"/>
      <c r="F16" s="34"/>
      <c r="G16" s="34"/>
      <c r="H16" s="13"/>
      <c r="I16" s="13"/>
      <c r="J16" s="13"/>
      <c r="K16" s="13"/>
      <c r="L16" s="13"/>
      <c r="M16" s="13"/>
      <c r="N16" s="13"/>
      <c r="O16" s="28"/>
    </row>
    <row r="17" spans="1:15" ht="120">
      <c r="A17" s="28" t="s">
        <v>79</v>
      </c>
      <c r="B17" s="33" t="s">
        <v>55</v>
      </c>
      <c r="C17" s="28" t="s">
        <v>93</v>
      </c>
      <c r="D17" s="34" t="s">
        <v>19</v>
      </c>
      <c r="E17" s="34" t="s">
        <v>20</v>
      </c>
      <c r="F17" s="34" t="s">
        <v>91</v>
      </c>
      <c r="G17" s="34" t="s">
        <v>54</v>
      </c>
      <c r="H17" s="13">
        <v>631.91</v>
      </c>
      <c r="I17" s="13">
        <f>555.44-24</f>
        <v>531.44000000000005</v>
      </c>
      <c r="J17" s="13">
        <v>448.45</v>
      </c>
      <c r="K17" s="13">
        <v>0</v>
      </c>
      <c r="L17" s="13">
        <v>0</v>
      </c>
      <c r="M17" s="13">
        <v>0</v>
      </c>
      <c r="N17" s="13">
        <f>SUM(H17:M17)</f>
        <v>1611.8</v>
      </c>
      <c r="O17" s="13" t="s">
        <v>10</v>
      </c>
    </row>
    <row r="18" spans="1:15" ht="120">
      <c r="A18" s="28" t="s">
        <v>114</v>
      </c>
      <c r="B18" s="33" t="s">
        <v>55</v>
      </c>
      <c r="C18" s="28" t="s">
        <v>93</v>
      </c>
      <c r="D18" s="34" t="s">
        <v>19</v>
      </c>
      <c r="E18" s="34" t="s">
        <v>109</v>
      </c>
      <c r="F18" s="34" t="s">
        <v>112</v>
      </c>
      <c r="G18" s="34" t="s">
        <v>54</v>
      </c>
      <c r="H18" s="13">
        <v>0</v>
      </c>
      <c r="I18" s="13">
        <v>0</v>
      </c>
      <c r="J18" s="13">
        <v>0</v>
      </c>
      <c r="K18" s="13">
        <v>401.73</v>
      </c>
      <c r="L18" s="13">
        <v>401.73</v>
      </c>
      <c r="M18" s="13">
        <v>401.73</v>
      </c>
      <c r="N18" s="13">
        <f t="shared" ref="N18:N19" si="2">SUM(H18:M18)</f>
        <v>1205.19</v>
      </c>
      <c r="O18" s="13" t="s">
        <v>10</v>
      </c>
    </row>
    <row r="19" spans="1:15" ht="120">
      <c r="A19" s="28" t="s">
        <v>115</v>
      </c>
      <c r="B19" s="33" t="s">
        <v>55</v>
      </c>
      <c r="C19" s="28" t="s">
        <v>93</v>
      </c>
      <c r="D19" s="34" t="s">
        <v>19</v>
      </c>
      <c r="E19" s="34" t="s">
        <v>110</v>
      </c>
      <c r="F19" s="34" t="s">
        <v>113</v>
      </c>
      <c r="G19" s="34" t="s">
        <v>54</v>
      </c>
      <c r="H19" s="13">
        <v>0</v>
      </c>
      <c r="I19" s="13">
        <v>0</v>
      </c>
      <c r="J19" s="13">
        <v>0</v>
      </c>
      <c r="K19" s="13">
        <v>118.27</v>
      </c>
      <c r="L19" s="13">
        <v>118.27</v>
      </c>
      <c r="M19" s="13">
        <v>118.27</v>
      </c>
      <c r="N19" s="13">
        <f t="shared" si="2"/>
        <v>354.81</v>
      </c>
      <c r="O19" s="13" t="s">
        <v>10</v>
      </c>
    </row>
    <row r="20" spans="1:15" ht="105">
      <c r="A20" s="28" t="s">
        <v>80</v>
      </c>
      <c r="B20" s="33" t="s">
        <v>72</v>
      </c>
      <c r="C20" s="28" t="s">
        <v>93</v>
      </c>
      <c r="D20" s="34" t="s">
        <v>19</v>
      </c>
      <c r="E20" s="34" t="s">
        <v>20</v>
      </c>
      <c r="F20" s="34" t="s">
        <v>73</v>
      </c>
      <c r="G20" s="34" t="s">
        <v>54</v>
      </c>
      <c r="H20" s="13">
        <v>5.94</v>
      </c>
      <c r="I20" s="13">
        <v>0</v>
      </c>
      <c r="J20" s="13">
        <v>0</v>
      </c>
      <c r="K20" s="13">
        <v>0</v>
      </c>
      <c r="L20" s="13">
        <f t="shared" ref="L20:M22" si="3">K20</f>
        <v>0</v>
      </c>
      <c r="M20" s="13">
        <f t="shared" si="3"/>
        <v>0</v>
      </c>
      <c r="N20" s="13">
        <f>SUM(H20:M20)</f>
        <v>5.94</v>
      </c>
      <c r="O20" s="13"/>
    </row>
    <row r="21" spans="1:15" ht="105" customHeight="1">
      <c r="A21" s="28" t="s">
        <v>81</v>
      </c>
      <c r="B21" s="33" t="s">
        <v>74</v>
      </c>
      <c r="C21" s="28" t="s">
        <v>93</v>
      </c>
      <c r="D21" s="34" t="s">
        <v>19</v>
      </c>
      <c r="E21" s="34" t="s">
        <v>20</v>
      </c>
      <c r="F21" s="34" t="s">
        <v>92</v>
      </c>
      <c r="G21" s="34" t="s">
        <v>54</v>
      </c>
      <c r="H21" s="13">
        <v>94</v>
      </c>
      <c r="I21" s="13">
        <v>94</v>
      </c>
      <c r="J21" s="13">
        <f t="shared" ref="J21" si="4">I21</f>
        <v>94</v>
      </c>
      <c r="K21" s="13">
        <f>J21</f>
        <v>94</v>
      </c>
      <c r="L21" s="13">
        <f t="shared" si="3"/>
        <v>94</v>
      </c>
      <c r="M21" s="13">
        <f t="shared" si="3"/>
        <v>94</v>
      </c>
      <c r="N21" s="13">
        <f>SUM(H21:M21)</f>
        <v>564</v>
      </c>
      <c r="O21" s="28" t="s">
        <v>48</v>
      </c>
    </row>
    <row r="22" spans="1:15" ht="121.5" customHeight="1">
      <c r="A22" s="23" t="s">
        <v>82</v>
      </c>
      <c r="B22" s="40" t="s">
        <v>75</v>
      </c>
      <c r="C22" s="23" t="s">
        <v>93</v>
      </c>
      <c r="D22" s="41" t="s">
        <v>19</v>
      </c>
      <c r="E22" s="41" t="s">
        <v>20</v>
      </c>
      <c r="F22" s="41" t="s">
        <v>64</v>
      </c>
      <c r="G22" s="41" t="s">
        <v>65</v>
      </c>
      <c r="H22" s="42">
        <v>300</v>
      </c>
      <c r="I22" s="42">
        <v>0</v>
      </c>
      <c r="J22" s="42">
        <v>0</v>
      </c>
      <c r="K22" s="42">
        <v>0</v>
      </c>
      <c r="L22" s="42">
        <f t="shared" si="3"/>
        <v>0</v>
      </c>
      <c r="M22" s="42">
        <f t="shared" si="3"/>
        <v>0</v>
      </c>
      <c r="N22" s="42">
        <f>SUM(H22:M23)</f>
        <v>300</v>
      </c>
      <c r="O22" s="43" t="s">
        <v>9</v>
      </c>
    </row>
    <row r="23" spans="1:15" ht="10.5" customHeight="1">
      <c r="A23" s="27"/>
      <c r="B23" s="44"/>
      <c r="C23" s="27"/>
      <c r="D23" s="45"/>
      <c r="E23" s="45"/>
      <c r="F23" s="45"/>
      <c r="G23" s="45"/>
      <c r="H23" s="46"/>
      <c r="I23" s="46"/>
      <c r="J23" s="46"/>
      <c r="K23" s="46"/>
      <c r="L23" s="46"/>
      <c r="M23" s="46"/>
      <c r="N23" s="46"/>
      <c r="O23" s="47"/>
    </row>
    <row r="24" spans="1:15" ht="121.5" customHeight="1">
      <c r="A24" s="23" t="s">
        <v>83</v>
      </c>
      <c r="B24" s="40" t="s">
        <v>102</v>
      </c>
      <c r="C24" s="23" t="s">
        <v>93</v>
      </c>
      <c r="D24" s="41" t="s">
        <v>19</v>
      </c>
      <c r="E24" s="41" t="s">
        <v>66</v>
      </c>
      <c r="F24" s="41" t="s">
        <v>67</v>
      </c>
      <c r="G24" s="41" t="s">
        <v>94</v>
      </c>
      <c r="H24" s="42">
        <v>1.22</v>
      </c>
      <c r="I24" s="42">
        <v>1</v>
      </c>
      <c r="J24" s="42">
        <v>0</v>
      </c>
      <c r="K24" s="42">
        <v>0</v>
      </c>
      <c r="L24" s="42">
        <f>K24</f>
        <v>0</v>
      </c>
      <c r="M24" s="42">
        <f>L24</f>
        <v>0</v>
      </c>
      <c r="N24" s="42">
        <f>SUM(H24:M25)</f>
        <v>2.2199999999999998</v>
      </c>
      <c r="O24" s="43" t="s">
        <v>9</v>
      </c>
    </row>
    <row r="25" spans="1:15" ht="78" customHeight="1">
      <c r="A25" s="48"/>
      <c r="B25" s="49"/>
      <c r="C25" s="48"/>
      <c r="D25" s="45"/>
      <c r="E25" s="45"/>
      <c r="F25" s="45"/>
      <c r="G25" s="45"/>
      <c r="H25" s="46"/>
      <c r="I25" s="46"/>
      <c r="J25" s="46"/>
      <c r="K25" s="46"/>
      <c r="L25" s="46"/>
      <c r="M25" s="46"/>
      <c r="N25" s="46"/>
      <c r="O25" s="50"/>
    </row>
    <row r="26" spans="1:15" ht="30">
      <c r="A26" s="27"/>
      <c r="B26" s="51"/>
      <c r="C26" s="27"/>
      <c r="D26" s="34" t="s">
        <v>19</v>
      </c>
      <c r="E26" s="34" t="s">
        <v>66</v>
      </c>
      <c r="F26" s="34" t="s">
        <v>101</v>
      </c>
      <c r="G26" s="34" t="s">
        <v>65</v>
      </c>
      <c r="H26" s="13">
        <v>0</v>
      </c>
      <c r="I26" s="13">
        <v>0</v>
      </c>
      <c r="J26" s="13">
        <f>2+0.01</f>
        <v>2.0099999999999998</v>
      </c>
      <c r="K26" s="13">
        <v>0</v>
      </c>
      <c r="L26" s="13">
        <v>0</v>
      </c>
      <c r="M26" s="13">
        <f>L26</f>
        <v>0</v>
      </c>
      <c r="N26" s="13">
        <f>SUM(H26:M26)</f>
        <v>2.0099999999999998</v>
      </c>
      <c r="O26" s="47"/>
    </row>
    <row r="27" spans="1:15" ht="118.5" customHeight="1">
      <c r="A27" s="23" t="s">
        <v>107</v>
      </c>
      <c r="B27" s="40" t="s">
        <v>71</v>
      </c>
      <c r="C27" s="23" t="s">
        <v>93</v>
      </c>
      <c r="D27" s="41" t="s">
        <v>19</v>
      </c>
      <c r="E27" s="41" t="s">
        <v>20</v>
      </c>
      <c r="F27" s="41" t="s">
        <v>103</v>
      </c>
      <c r="G27" s="41" t="s">
        <v>94</v>
      </c>
      <c r="H27" s="42">
        <v>121.5</v>
      </c>
      <c r="I27" s="42">
        <v>100</v>
      </c>
      <c r="J27" s="42">
        <v>201</v>
      </c>
      <c r="K27" s="42">
        <v>0</v>
      </c>
      <c r="L27" s="42">
        <f>K27</f>
        <v>0</v>
      </c>
      <c r="M27" s="42">
        <f>L27</f>
        <v>0</v>
      </c>
      <c r="N27" s="42">
        <f>SUM(H27:M28)</f>
        <v>422.5</v>
      </c>
      <c r="O27" s="43" t="s">
        <v>9</v>
      </c>
    </row>
    <row r="28" spans="1:15" ht="111.75" customHeight="1">
      <c r="A28" s="27"/>
      <c r="B28" s="51"/>
      <c r="C28" s="27"/>
      <c r="D28" s="45"/>
      <c r="E28" s="45"/>
      <c r="F28" s="45"/>
      <c r="G28" s="45"/>
      <c r="H28" s="46"/>
      <c r="I28" s="46"/>
      <c r="J28" s="46"/>
      <c r="K28" s="46"/>
      <c r="L28" s="46"/>
      <c r="M28" s="46"/>
      <c r="N28" s="46"/>
      <c r="O28" s="47"/>
    </row>
    <row r="29" spans="1:15" ht="45">
      <c r="A29" s="28"/>
      <c r="B29" s="52" t="s">
        <v>68</v>
      </c>
      <c r="C29" s="53"/>
      <c r="D29" s="54"/>
      <c r="E29" s="54"/>
      <c r="F29" s="54"/>
      <c r="G29" s="54"/>
      <c r="H29" s="55"/>
      <c r="I29" s="55"/>
      <c r="J29" s="55"/>
      <c r="K29" s="55"/>
      <c r="L29" s="55"/>
      <c r="M29" s="55"/>
      <c r="N29" s="55"/>
      <c r="O29" s="56"/>
    </row>
    <row r="30" spans="1:15" ht="105">
      <c r="A30" s="28" t="s">
        <v>84</v>
      </c>
      <c r="B30" s="33" t="s">
        <v>56</v>
      </c>
      <c r="C30" s="28" t="s">
        <v>93</v>
      </c>
      <c r="D30" s="34" t="s">
        <v>19</v>
      </c>
      <c r="E30" s="34" t="s">
        <v>20</v>
      </c>
      <c r="F30" s="34" t="s">
        <v>57</v>
      </c>
      <c r="G30" s="34" t="s">
        <v>54</v>
      </c>
      <c r="H30" s="13">
        <v>16.899999999999999</v>
      </c>
      <c r="I30" s="13">
        <v>0</v>
      </c>
      <c r="J30" s="13">
        <v>0</v>
      </c>
      <c r="K30" s="13">
        <v>0</v>
      </c>
      <c r="L30" s="13">
        <f>K30</f>
        <v>0</v>
      </c>
      <c r="M30" s="13">
        <f>L30</f>
        <v>0</v>
      </c>
      <c r="N30" s="13">
        <f>SUM(H30:M30)</f>
        <v>16.899999999999999</v>
      </c>
      <c r="O30" s="28" t="s">
        <v>59</v>
      </c>
    </row>
    <row r="31" spans="1:15" ht="105">
      <c r="A31" s="28" t="s">
        <v>118</v>
      </c>
      <c r="B31" s="35" t="s">
        <v>87</v>
      </c>
      <c r="C31" s="38" t="s">
        <v>93</v>
      </c>
      <c r="D31" s="36" t="s">
        <v>19</v>
      </c>
      <c r="E31" s="36" t="s">
        <v>20</v>
      </c>
      <c r="F31" s="36" t="s">
        <v>106</v>
      </c>
      <c r="G31" s="36" t="s">
        <v>54</v>
      </c>
      <c r="H31" s="37">
        <v>0</v>
      </c>
      <c r="I31" s="37">
        <v>885</v>
      </c>
      <c r="J31" s="37">
        <v>0</v>
      </c>
      <c r="K31" s="37">
        <v>0</v>
      </c>
      <c r="L31" s="37">
        <v>0</v>
      </c>
      <c r="M31" s="37">
        <v>0</v>
      </c>
      <c r="N31" s="37">
        <f t="shared" ref="N31:N39" si="5">SUM(H31:M31)</f>
        <v>885</v>
      </c>
      <c r="O31" s="38"/>
    </row>
    <row r="32" spans="1:15" ht="105">
      <c r="A32" s="28" t="s">
        <v>119</v>
      </c>
      <c r="B32" s="35" t="s">
        <v>87</v>
      </c>
      <c r="C32" s="38" t="s">
        <v>93</v>
      </c>
      <c r="D32" s="36" t="s">
        <v>19</v>
      </c>
      <c r="E32" s="36" t="s">
        <v>109</v>
      </c>
      <c r="F32" s="36" t="s">
        <v>106</v>
      </c>
      <c r="G32" s="36" t="s">
        <v>54</v>
      </c>
      <c r="H32" s="37">
        <v>0</v>
      </c>
      <c r="I32" s="37">
        <v>0</v>
      </c>
      <c r="J32" s="37">
        <v>0</v>
      </c>
      <c r="K32" s="37">
        <v>587.20000000000005</v>
      </c>
      <c r="L32" s="37">
        <v>587.20000000000005</v>
      </c>
      <c r="M32" s="37">
        <v>587.20000000000005</v>
      </c>
      <c r="N32" s="37">
        <f t="shared" si="5"/>
        <v>1761.6000000000001</v>
      </c>
      <c r="O32" s="38"/>
    </row>
    <row r="33" spans="1:15" ht="105">
      <c r="A33" s="28" t="s">
        <v>120</v>
      </c>
      <c r="B33" s="35" t="s">
        <v>87</v>
      </c>
      <c r="C33" s="38" t="s">
        <v>93</v>
      </c>
      <c r="D33" s="36" t="s">
        <v>19</v>
      </c>
      <c r="E33" s="36" t="s">
        <v>110</v>
      </c>
      <c r="F33" s="36" t="s">
        <v>106</v>
      </c>
      <c r="G33" s="36" t="s">
        <v>54</v>
      </c>
      <c r="H33" s="37">
        <v>0</v>
      </c>
      <c r="I33" s="37">
        <v>0</v>
      </c>
      <c r="J33" s="37">
        <v>0</v>
      </c>
      <c r="K33" s="37">
        <v>128.9</v>
      </c>
      <c r="L33" s="37">
        <v>128.9</v>
      </c>
      <c r="M33" s="37">
        <v>128.9</v>
      </c>
      <c r="N33" s="37">
        <f t="shared" si="5"/>
        <v>386.70000000000005</v>
      </c>
      <c r="O33" s="38"/>
    </row>
    <row r="34" spans="1:15" ht="150">
      <c r="A34" s="28" t="s">
        <v>121</v>
      </c>
      <c r="B34" s="33" t="s">
        <v>88</v>
      </c>
      <c r="C34" s="28" t="s">
        <v>93</v>
      </c>
      <c r="D34" s="34" t="s">
        <v>19</v>
      </c>
      <c r="E34" s="34" t="s">
        <v>20</v>
      </c>
      <c r="F34" s="34" t="s">
        <v>90</v>
      </c>
      <c r="G34" s="34" t="s">
        <v>54</v>
      </c>
      <c r="H34" s="13">
        <v>0</v>
      </c>
      <c r="I34" s="13">
        <v>26.31</v>
      </c>
      <c r="J34" s="13">
        <v>77.47</v>
      </c>
      <c r="K34" s="13">
        <v>0</v>
      </c>
      <c r="L34" s="13">
        <v>0</v>
      </c>
      <c r="M34" s="13">
        <v>0</v>
      </c>
      <c r="N34" s="13">
        <f t="shared" si="5"/>
        <v>103.78</v>
      </c>
      <c r="O34" s="38"/>
    </row>
    <row r="35" spans="1:15" ht="150">
      <c r="A35" s="28" t="s">
        <v>122</v>
      </c>
      <c r="B35" s="33" t="s">
        <v>88</v>
      </c>
      <c r="C35" s="28" t="s">
        <v>93</v>
      </c>
      <c r="D35" s="34" t="s">
        <v>19</v>
      </c>
      <c r="E35" s="34" t="s">
        <v>109</v>
      </c>
      <c r="F35" s="34" t="s">
        <v>90</v>
      </c>
      <c r="G35" s="34" t="s">
        <v>54</v>
      </c>
      <c r="H35" s="13">
        <v>0</v>
      </c>
      <c r="I35" s="13">
        <v>0</v>
      </c>
      <c r="J35" s="13">
        <v>0</v>
      </c>
      <c r="K35" s="13">
        <v>55.21</v>
      </c>
      <c r="L35" s="13">
        <v>55.21</v>
      </c>
      <c r="M35" s="13">
        <v>55.21</v>
      </c>
      <c r="N35" s="13">
        <f t="shared" si="5"/>
        <v>165.63</v>
      </c>
      <c r="O35" s="38"/>
    </row>
    <row r="36" spans="1:15" ht="150">
      <c r="A36" s="28" t="s">
        <v>123</v>
      </c>
      <c r="B36" s="33" t="s">
        <v>88</v>
      </c>
      <c r="C36" s="28" t="s">
        <v>93</v>
      </c>
      <c r="D36" s="34" t="s">
        <v>19</v>
      </c>
      <c r="E36" s="34" t="s">
        <v>110</v>
      </c>
      <c r="F36" s="34" t="s">
        <v>90</v>
      </c>
      <c r="G36" s="34" t="s">
        <v>54</v>
      </c>
      <c r="H36" s="13">
        <v>0</v>
      </c>
      <c r="I36" s="13">
        <v>0</v>
      </c>
      <c r="J36" s="13">
        <v>0</v>
      </c>
      <c r="K36" s="13">
        <v>12.12</v>
      </c>
      <c r="L36" s="13">
        <v>12.12</v>
      </c>
      <c r="M36" s="13">
        <v>12.12</v>
      </c>
      <c r="N36" s="13">
        <f t="shared" si="5"/>
        <v>36.36</v>
      </c>
      <c r="O36" s="38"/>
    </row>
    <row r="37" spans="1:15" ht="165">
      <c r="A37" s="28" t="s">
        <v>124</v>
      </c>
      <c r="B37" s="33" t="s">
        <v>98</v>
      </c>
      <c r="C37" s="28" t="s">
        <v>93</v>
      </c>
      <c r="D37" s="34" t="s">
        <v>19</v>
      </c>
      <c r="E37" s="34" t="s">
        <v>20</v>
      </c>
      <c r="F37" s="34" t="s">
        <v>116</v>
      </c>
      <c r="G37" s="34" t="s">
        <v>54</v>
      </c>
      <c r="H37" s="13">
        <v>0</v>
      </c>
      <c r="I37" s="13">
        <v>0</v>
      </c>
      <c r="J37" s="13">
        <v>9.9499999999999993</v>
      </c>
      <c r="K37" s="13">
        <v>0</v>
      </c>
      <c r="L37" s="13">
        <v>0</v>
      </c>
      <c r="M37" s="13">
        <f>L37</f>
        <v>0</v>
      </c>
      <c r="N37" s="13">
        <f t="shared" si="5"/>
        <v>9.9499999999999993</v>
      </c>
      <c r="O37" s="38"/>
    </row>
    <row r="38" spans="1:15" ht="165">
      <c r="A38" s="28" t="s">
        <v>125</v>
      </c>
      <c r="B38" s="33" t="s">
        <v>98</v>
      </c>
      <c r="C38" s="28" t="s">
        <v>93</v>
      </c>
      <c r="D38" s="34" t="s">
        <v>19</v>
      </c>
      <c r="E38" s="34" t="s">
        <v>109</v>
      </c>
      <c r="F38" s="34" t="s">
        <v>117</v>
      </c>
      <c r="G38" s="34" t="s">
        <v>54</v>
      </c>
      <c r="H38" s="13">
        <v>0</v>
      </c>
      <c r="I38" s="13">
        <v>0</v>
      </c>
      <c r="J38" s="13">
        <v>0</v>
      </c>
      <c r="K38" s="13">
        <v>15.19</v>
      </c>
      <c r="L38" s="13">
        <v>0</v>
      </c>
      <c r="M38" s="13">
        <v>0</v>
      </c>
      <c r="N38" s="13">
        <f t="shared" si="5"/>
        <v>15.19</v>
      </c>
      <c r="O38" s="38"/>
    </row>
    <row r="39" spans="1:15" ht="165">
      <c r="A39" s="28" t="s">
        <v>126</v>
      </c>
      <c r="B39" s="33" t="s">
        <v>98</v>
      </c>
      <c r="C39" s="28" t="s">
        <v>93</v>
      </c>
      <c r="D39" s="34" t="s">
        <v>19</v>
      </c>
      <c r="E39" s="34" t="s">
        <v>110</v>
      </c>
      <c r="F39" s="34" t="s">
        <v>117</v>
      </c>
      <c r="G39" s="34" t="s">
        <v>54</v>
      </c>
      <c r="H39" s="13">
        <v>0</v>
      </c>
      <c r="I39" s="13">
        <v>0</v>
      </c>
      <c r="J39" s="13">
        <v>0</v>
      </c>
      <c r="K39" s="13">
        <v>5.62</v>
      </c>
      <c r="L39" s="13">
        <v>0</v>
      </c>
      <c r="M39" s="13">
        <v>0</v>
      </c>
      <c r="N39" s="13">
        <f t="shared" si="5"/>
        <v>5.62</v>
      </c>
      <c r="O39" s="38"/>
    </row>
    <row r="40" spans="1:15" ht="150">
      <c r="A40" s="28" t="s">
        <v>127</v>
      </c>
      <c r="B40" s="57" t="s">
        <v>96</v>
      </c>
      <c r="C40" s="53" t="s">
        <v>93</v>
      </c>
      <c r="D40" s="54" t="s">
        <v>19</v>
      </c>
      <c r="E40" s="54" t="s">
        <v>20</v>
      </c>
      <c r="F40" s="54" t="s">
        <v>108</v>
      </c>
      <c r="G40" s="54" t="s">
        <v>94</v>
      </c>
      <c r="H40" s="55">
        <v>0</v>
      </c>
      <c r="I40" s="55">
        <v>0</v>
      </c>
      <c r="J40" s="55">
        <v>229.4</v>
      </c>
      <c r="K40" s="55">
        <v>0</v>
      </c>
      <c r="L40" s="55">
        <v>0</v>
      </c>
      <c r="M40" s="55">
        <v>0</v>
      </c>
      <c r="N40" s="55">
        <f>M40+L40+K40+J40+I40+H40</f>
        <v>229.4</v>
      </c>
      <c r="O40" s="56"/>
    </row>
    <row r="41" spans="1:15" s="9" customFormat="1" ht="37.5" customHeight="1">
      <c r="A41" s="58"/>
      <c r="B41" s="58" t="s">
        <v>60</v>
      </c>
      <c r="C41" s="58"/>
      <c r="D41" s="58" t="s">
        <v>61</v>
      </c>
      <c r="E41" s="58" t="s">
        <v>61</v>
      </c>
      <c r="F41" s="58" t="s">
        <v>61</v>
      </c>
      <c r="G41" s="58" t="s">
        <v>61</v>
      </c>
      <c r="H41" s="59">
        <f t="shared" ref="H41:I41" si="6">H10+H13+H14+H15+H17+H20+H21+H22+H24+H27+H30+H11+H12+H18+H19+H31+H32+H33+H34+H35+H36+H37+H38+H39+H40+H26</f>
        <v>9590.59</v>
      </c>
      <c r="I41" s="59">
        <f t="shared" si="6"/>
        <v>9449.4499999999989</v>
      </c>
      <c r="J41" s="59">
        <f>J10+J13+J14+J15+J17+J20+J21+J22+J24+J27+J30+J11+J12+J18+J19+J31+J32+J33+J34+J35+J36+J37+J38+J39+J40+J26</f>
        <v>9557.2900000000009</v>
      </c>
      <c r="K41" s="59">
        <f t="shared" ref="K41:N41" si="7">K10+K13+K14+K15+K17+K20+K21+K22+K24+K27+K30+K11+K12+K18+K19+K31+K32+K33+K34+K35+K36+K37+K38+K39+K40+K26</f>
        <v>9094.5700000000015</v>
      </c>
      <c r="L41" s="59">
        <f t="shared" si="7"/>
        <v>9094.5700000000015</v>
      </c>
      <c r="M41" s="59">
        <f t="shared" si="7"/>
        <v>9094.5700000000015</v>
      </c>
      <c r="N41" s="59">
        <f t="shared" si="7"/>
        <v>55881.04</v>
      </c>
      <c r="O41" s="58"/>
    </row>
    <row r="42" spans="1:15">
      <c r="A42" s="60"/>
      <c r="B42" s="60"/>
      <c r="C42" s="60"/>
      <c r="D42" s="60"/>
      <c r="E42" s="60"/>
      <c r="F42" s="60"/>
      <c r="G42" s="60"/>
      <c r="H42" s="60"/>
      <c r="I42" s="60"/>
      <c r="J42" s="60"/>
      <c r="K42" s="60"/>
      <c r="L42" s="60"/>
      <c r="M42" s="60"/>
      <c r="N42" s="60"/>
      <c r="O42" s="60"/>
    </row>
    <row r="43" spans="1:15">
      <c r="B43" s="10" t="s">
        <v>97</v>
      </c>
    </row>
    <row r="44" spans="1:15">
      <c r="B44" s="10" t="s">
        <v>51</v>
      </c>
      <c r="O44" s="10" t="s">
        <v>52</v>
      </c>
    </row>
  </sheetData>
  <mergeCells count="55">
    <mergeCell ref="J27:J28"/>
    <mergeCell ref="K27:K28"/>
    <mergeCell ref="M2:O4"/>
    <mergeCell ref="M22:M23"/>
    <mergeCell ref="M24:M25"/>
    <mergeCell ref="M27:M28"/>
    <mergeCell ref="N27:N28"/>
    <mergeCell ref="O24:O26"/>
    <mergeCell ref="D5:M5"/>
    <mergeCell ref="L27:L28"/>
    <mergeCell ref="H27:H28"/>
    <mergeCell ref="I27:I28"/>
    <mergeCell ref="A22:A23"/>
    <mergeCell ref="D27:D28"/>
    <mergeCell ref="E27:E28"/>
    <mergeCell ref="F27:F28"/>
    <mergeCell ref="G27:G28"/>
    <mergeCell ref="A24:A26"/>
    <mergeCell ref="B24:B26"/>
    <mergeCell ref="C24:C26"/>
    <mergeCell ref="G24:G25"/>
    <mergeCell ref="D24:D25"/>
    <mergeCell ref="E24:E25"/>
    <mergeCell ref="F24:F25"/>
    <mergeCell ref="A27:A28"/>
    <mergeCell ref="A6:A7"/>
    <mergeCell ref="A8:O8"/>
    <mergeCell ref="O27:O28"/>
    <mergeCell ref="H24:H25"/>
    <mergeCell ref="I24:I25"/>
    <mergeCell ref="J24:J25"/>
    <mergeCell ref="N24:N25"/>
    <mergeCell ref="K24:K25"/>
    <mergeCell ref="L24:L25"/>
    <mergeCell ref="L22:L23"/>
    <mergeCell ref="C6:C7"/>
    <mergeCell ref="B27:B28"/>
    <mergeCell ref="C27:C28"/>
    <mergeCell ref="H6:N6"/>
    <mergeCell ref="D22:D23"/>
    <mergeCell ref="G22:G23"/>
    <mergeCell ref="J1:O1"/>
    <mergeCell ref="J22:J23"/>
    <mergeCell ref="O6:O7"/>
    <mergeCell ref="B6:B7"/>
    <mergeCell ref="N22:N23"/>
    <mergeCell ref="K22:K23"/>
    <mergeCell ref="B22:B23"/>
    <mergeCell ref="C22:C23"/>
    <mergeCell ref="O22:O23"/>
    <mergeCell ref="D6:G6"/>
    <mergeCell ref="H22:H23"/>
    <mergeCell ref="I22:I23"/>
    <mergeCell ref="E22:E23"/>
    <mergeCell ref="F22:F23"/>
  </mergeCells>
  <pageMargins left="0.70866141732283472" right="0.70866141732283472" top="0.74803149606299213" bottom="0.74803149606299213" header="0.31496062992125984" footer="0.31496062992125984"/>
  <pageSetup paperSize="9" scale="36" fitToWidth="3" fitToHeight="3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:L24"/>
  <sheetViews>
    <sheetView topLeftCell="A16" workbookViewId="0">
      <selection activeCell="A16" sqref="A1:XFD1048576"/>
    </sheetView>
  </sheetViews>
  <sheetFormatPr defaultColWidth="12.7109375" defaultRowHeight="15"/>
  <cols>
    <col min="1" max="1" width="12.7109375" style="2"/>
    <col min="2" max="2" width="34.85546875" style="2" customWidth="1"/>
    <col min="3" max="3" width="20.7109375" style="2" customWidth="1"/>
    <col min="4" max="4" width="7.7109375" style="2" customWidth="1"/>
    <col min="5" max="5" width="6.28515625" style="2" customWidth="1"/>
    <col min="6" max="6" width="8.5703125" style="2" customWidth="1"/>
    <col min="7" max="7" width="6.5703125" style="2" customWidth="1"/>
    <col min="8" max="8" width="8.5703125" style="2" customWidth="1"/>
    <col min="9" max="9" width="10.28515625" style="2" customWidth="1"/>
    <col min="10" max="10" width="9.5703125" style="2" customWidth="1"/>
    <col min="11" max="11" width="9.85546875" style="2" customWidth="1"/>
    <col min="12" max="12" width="34.28515625" style="2" customWidth="1"/>
    <col min="13" max="16384" width="12.7109375" style="2"/>
  </cols>
  <sheetData>
    <row r="1" spans="2:12">
      <c r="J1" s="17" t="s">
        <v>26</v>
      </c>
      <c r="K1" s="17"/>
      <c r="L1" s="17"/>
    </row>
    <row r="2" spans="2:12">
      <c r="J2" s="17"/>
      <c r="K2" s="17"/>
      <c r="L2" s="17"/>
    </row>
    <row r="3" spans="2:12" ht="38.25" customHeight="1">
      <c r="J3" s="17"/>
      <c r="K3" s="17"/>
      <c r="L3" s="17"/>
    </row>
    <row r="5" spans="2:12">
      <c r="D5" s="18" t="s">
        <v>25</v>
      </c>
      <c r="E5" s="18"/>
      <c r="F5" s="18"/>
      <c r="G5" s="18"/>
      <c r="H5" s="18"/>
      <c r="I5" s="18"/>
      <c r="J5" s="18"/>
    </row>
    <row r="7" spans="2:12" ht="50.25" customHeight="1">
      <c r="B7" s="1" t="s">
        <v>0</v>
      </c>
      <c r="C7" s="1" t="s">
        <v>1</v>
      </c>
      <c r="D7" s="19" t="s">
        <v>2</v>
      </c>
      <c r="E7" s="20"/>
      <c r="F7" s="20"/>
      <c r="G7" s="21"/>
      <c r="H7" s="19" t="s">
        <v>15</v>
      </c>
      <c r="I7" s="20"/>
      <c r="J7" s="20"/>
      <c r="K7" s="21"/>
      <c r="L7" s="1" t="s">
        <v>3</v>
      </c>
    </row>
    <row r="8" spans="2:12" ht="30">
      <c r="B8" s="1"/>
      <c r="C8" s="1"/>
      <c r="D8" s="1" t="s">
        <v>4</v>
      </c>
      <c r="E8" s="1" t="s">
        <v>5</v>
      </c>
      <c r="F8" s="1" t="s">
        <v>6</v>
      </c>
      <c r="G8" s="1" t="s">
        <v>7</v>
      </c>
      <c r="H8" s="1" t="s">
        <v>16</v>
      </c>
      <c r="I8" s="1" t="s">
        <v>17</v>
      </c>
      <c r="J8" s="1" t="s">
        <v>18</v>
      </c>
      <c r="K8" s="1" t="s">
        <v>8</v>
      </c>
      <c r="L8" s="1"/>
    </row>
    <row r="9" spans="2:12" ht="58.5" customHeight="1">
      <c r="B9" s="1" t="s">
        <v>32</v>
      </c>
      <c r="C9" s="1"/>
      <c r="D9" s="1"/>
      <c r="E9" s="1"/>
      <c r="F9" s="1"/>
      <c r="G9" s="1"/>
      <c r="H9" s="1"/>
      <c r="I9" s="1"/>
      <c r="J9" s="1"/>
      <c r="K9" s="1"/>
      <c r="L9" s="1"/>
    </row>
    <row r="10" spans="2:12" ht="125.25" customHeight="1">
      <c r="B10" s="3" t="s">
        <v>33</v>
      </c>
      <c r="C10" s="1"/>
      <c r="D10" s="1"/>
      <c r="E10" s="1"/>
      <c r="F10" s="1"/>
      <c r="G10" s="1"/>
      <c r="H10" s="1"/>
      <c r="I10" s="1"/>
      <c r="J10" s="1"/>
      <c r="K10" s="1"/>
      <c r="L10" s="1"/>
    </row>
    <row r="11" spans="2:12" ht="81.75" customHeight="1">
      <c r="B11" s="1" t="s">
        <v>41</v>
      </c>
      <c r="C11" s="6" t="s">
        <v>46</v>
      </c>
      <c r="D11" s="7" t="s">
        <v>19</v>
      </c>
      <c r="E11" s="7" t="s">
        <v>20</v>
      </c>
      <c r="F11" s="7" t="s">
        <v>22</v>
      </c>
      <c r="G11" s="7" t="s">
        <v>23</v>
      </c>
      <c r="H11" s="8">
        <v>5</v>
      </c>
      <c r="I11" s="8">
        <v>7</v>
      </c>
      <c r="J11" s="8">
        <f>I11</f>
        <v>7</v>
      </c>
      <c r="K11" s="8">
        <f>H11+I11+J11</f>
        <v>19</v>
      </c>
      <c r="L11" s="1" t="s">
        <v>27</v>
      </c>
    </row>
    <row r="12" spans="2:12" ht="90">
      <c r="B12" s="1" t="s">
        <v>45</v>
      </c>
      <c r="C12" s="6" t="s">
        <v>46</v>
      </c>
      <c r="D12" s="4" t="s">
        <v>19</v>
      </c>
      <c r="E12" s="4" t="s">
        <v>20</v>
      </c>
      <c r="F12" s="4" t="s">
        <v>21</v>
      </c>
      <c r="G12" s="4" t="s">
        <v>23</v>
      </c>
      <c r="H12" s="5">
        <f>6530.1-H15-H18-H19</f>
        <v>6378.1</v>
      </c>
      <c r="I12" s="5">
        <f>6545.7-I15-I18-I19</f>
        <v>6387.7</v>
      </c>
      <c r="J12" s="5">
        <f t="shared" ref="J12:J19" si="0">I12</f>
        <v>6387.7</v>
      </c>
      <c r="K12" s="5">
        <f t="shared" ref="K12:K21" si="1">H12+I12+J12</f>
        <v>19153.5</v>
      </c>
      <c r="L12" s="1" t="s">
        <v>9</v>
      </c>
    </row>
    <row r="13" spans="2:12" ht="62.25" customHeight="1">
      <c r="B13" s="1" t="s">
        <v>34</v>
      </c>
      <c r="C13" s="6" t="s">
        <v>46</v>
      </c>
      <c r="D13" s="4" t="s">
        <v>19</v>
      </c>
      <c r="E13" s="4" t="s">
        <v>20</v>
      </c>
      <c r="F13" s="4" t="s">
        <v>42</v>
      </c>
      <c r="G13" s="4" t="s">
        <v>23</v>
      </c>
      <c r="H13" s="5">
        <f>1622.1-H11</f>
        <v>1617.1</v>
      </c>
      <c r="I13" s="5">
        <f>1728.2-I11</f>
        <v>1721.2</v>
      </c>
      <c r="J13" s="5">
        <f t="shared" si="0"/>
        <v>1721.2</v>
      </c>
      <c r="K13" s="5">
        <f t="shared" si="1"/>
        <v>5059.5</v>
      </c>
      <c r="L13" s="1" t="s">
        <v>28</v>
      </c>
    </row>
    <row r="14" spans="2:12" ht="60">
      <c r="B14" s="1" t="s">
        <v>35</v>
      </c>
      <c r="C14" s="1"/>
      <c r="D14" s="4"/>
      <c r="E14" s="4"/>
      <c r="F14" s="4"/>
      <c r="G14" s="4"/>
      <c r="H14" s="5"/>
      <c r="I14" s="5"/>
      <c r="J14" s="5"/>
      <c r="K14" s="5"/>
      <c r="L14" s="5"/>
    </row>
    <row r="15" spans="2:12" ht="90">
      <c r="B15" s="1" t="s">
        <v>36</v>
      </c>
      <c r="C15" s="6" t="s">
        <v>46</v>
      </c>
      <c r="D15" s="4" t="s">
        <v>19</v>
      </c>
      <c r="E15" s="4" t="s">
        <v>20</v>
      </c>
      <c r="F15" s="4" t="s">
        <v>21</v>
      </c>
      <c r="G15" s="4" t="s">
        <v>23</v>
      </c>
      <c r="H15" s="5">
        <f>44+10</f>
        <v>54</v>
      </c>
      <c r="I15" s="5">
        <f>45+15</f>
        <v>60</v>
      </c>
      <c r="J15" s="5">
        <f t="shared" si="0"/>
        <v>60</v>
      </c>
      <c r="K15" s="5">
        <f t="shared" si="1"/>
        <v>174</v>
      </c>
      <c r="L15" s="1" t="s">
        <v>44</v>
      </c>
    </row>
    <row r="16" spans="2:12" ht="89.25" customHeight="1">
      <c r="B16" s="1" t="s">
        <v>37</v>
      </c>
      <c r="C16" s="6" t="s">
        <v>46</v>
      </c>
      <c r="D16" s="4" t="s">
        <v>19</v>
      </c>
      <c r="E16" s="4" t="s">
        <v>20</v>
      </c>
      <c r="F16" s="4" t="s">
        <v>43</v>
      </c>
      <c r="G16" s="4" t="s">
        <v>23</v>
      </c>
      <c r="H16" s="5">
        <v>6</v>
      </c>
      <c r="I16" s="5">
        <v>6</v>
      </c>
      <c r="J16" s="5">
        <f t="shared" si="0"/>
        <v>6</v>
      </c>
      <c r="K16" s="5">
        <f t="shared" si="1"/>
        <v>18</v>
      </c>
      <c r="L16" s="1" t="s">
        <v>29</v>
      </c>
    </row>
    <row r="17" spans="2:12" ht="90">
      <c r="B17" s="1" t="s">
        <v>38</v>
      </c>
      <c r="C17" s="1"/>
      <c r="D17" s="4"/>
      <c r="E17" s="4"/>
      <c r="F17" s="4"/>
      <c r="G17" s="4"/>
      <c r="H17" s="5"/>
      <c r="I17" s="5"/>
      <c r="J17" s="5"/>
      <c r="K17" s="5"/>
      <c r="L17" s="1"/>
    </row>
    <row r="18" spans="2:12" ht="85.5" customHeight="1">
      <c r="B18" s="1" t="s">
        <v>39</v>
      </c>
      <c r="C18" s="6" t="s">
        <v>46</v>
      </c>
      <c r="D18" s="4" t="s">
        <v>19</v>
      </c>
      <c r="E18" s="4" t="s">
        <v>24</v>
      </c>
      <c r="F18" s="4" t="s">
        <v>21</v>
      </c>
      <c r="G18" s="4" t="s">
        <v>23</v>
      </c>
      <c r="H18" s="5">
        <v>5</v>
      </c>
      <c r="I18" s="5">
        <v>5</v>
      </c>
      <c r="J18" s="5">
        <f t="shared" si="0"/>
        <v>5</v>
      </c>
      <c r="K18" s="5">
        <f t="shared" si="1"/>
        <v>15</v>
      </c>
      <c r="L18" s="1" t="s">
        <v>30</v>
      </c>
    </row>
    <row r="19" spans="2:12" ht="83.25" customHeight="1">
      <c r="B19" s="1" t="s">
        <v>40</v>
      </c>
      <c r="C19" s="6" t="s">
        <v>46</v>
      </c>
      <c r="D19" s="4" t="s">
        <v>19</v>
      </c>
      <c r="E19" s="4" t="s">
        <v>20</v>
      </c>
      <c r="F19" s="4" t="s">
        <v>21</v>
      </c>
      <c r="G19" s="4" t="s">
        <v>23</v>
      </c>
      <c r="H19" s="5">
        <v>93</v>
      </c>
      <c r="I19" s="5">
        <v>93</v>
      </c>
      <c r="J19" s="5">
        <f t="shared" si="0"/>
        <v>93</v>
      </c>
      <c r="K19" s="5">
        <f t="shared" si="1"/>
        <v>279</v>
      </c>
      <c r="L19" s="1" t="s">
        <v>31</v>
      </c>
    </row>
    <row r="20" spans="2:12">
      <c r="B20" s="1"/>
      <c r="C20" s="1"/>
      <c r="D20" s="4"/>
      <c r="E20" s="4"/>
      <c r="F20" s="4"/>
      <c r="G20" s="4"/>
      <c r="H20" s="5"/>
      <c r="I20" s="5"/>
      <c r="J20" s="5"/>
      <c r="K20" s="5"/>
      <c r="L20" s="1"/>
    </row>
    <row r="21" spans="2:12">
      <c r="B21" s="1" t="s">
        <v>11</v>
      </c>
      <c r="C21" s="1"/>
      <c r="D21" s="4"/>
      <c r="E21" s="4"/>
      <c r="F21" s="4"/>
      <c r="G21" s="4"/>
      <c r="H21" s="5">
        <f>SUM(H11:H20)</f>
        <v>8158.2000000000007</v>
      </c>
      <c r="I21" s="5">
        <f>SUM(I11:I20)</f>
        <v>8279.9</v>
      </c>
      <c r="J21" s="5">
        <f t="shared" ref="J21" si="2">SUM(J11:J20)</f>
        <v>8279.9</v>
      </c>
      <c r="K21" s="5">
        <f t="shared" si="1"/>
        <v>24718</v>
      </c>
      <c r="L21" s="1"/>
    </row>
    <row r="22" spans="2:12">
      <c r="B22" s="1" t="s">
        <v>12</v>
      </c>
      <c r="C22" s="1"/>
      <c r="D22" s="1"/>
      <c r="E22" s="1"/>
      <c r="F22" s="1"/>
      <c r="G22" s="1"/>
      <c r="H22" s="1"/>
      <c r="I22" s="1"/>
      <c r="J22" s="1"/>
      <c r="K22" s="1"/>
      <c r="L22" s="1"/>
    </row>
    <row r="23" spans="2:12">
      <c r="B23" s="1" t="s">
        <v>13</v>
      </c>
      <c r="C23" s="1"/>
      <c r="D23" s="1"/>
      <c r="E23" s="1"/>
      <c r="F23" s="1"/>
      <c r="G23" s="1"/>
      <c r="H23" s="1"/>
      <c r="I23" s="1"/>
      <c r="J23" s="1"/>
      <c r="K23" s="5"/>
      <c r="L23" s="5"/>
    </row>
    <row r="24" spans="2:12">
      <c r="B24" s="1" t="s">
        <v>14</v>
      </c>
      <c r="C24" s="1"/>
      <c r="D24" s="1"/>
      <c r="E24" s="1"/>
      <c r="F24" s="1"/>
      <c r="G24" s="1"/>
      <c r="H24" s="1"/>
      <c r="I24" s="1"/>
      <c r="J24" s="1"/>
      <c r="K24" s="1"/>
      <c r="L24" s="1"/>
    </row>
  </sheetData>
  <mergeCells count="4">
    <mergeCell ref="J1:L3"/>
    <mergeCell ref="D5:J5"/>
    <mergeCell ref="D7:G7"/>
    <mergeCell ref="H7:K7"/>
  </mergeCells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F20" sqref="F20"/>
    </sheetView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дюсш</vt:lpstr>
      <vt:lpstr>сдюсшор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2017-02-27T07:32:21Z</dcterms:modified>
</cp:coreProperties>
</file>