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37" i="1"/>
  <c r="K37"/>
  <c r="M37"/>
  <c r="I37"/>
  <c r="J37"/>
  <c r="L37"/>
  <c r="N33"/>
  <c r="N32"/>
  <c r="M31"/>
  <c r="N31" s="1"/>
  <c r="N22"/>
  <c r="N23"/>
  <c r="N28"/>
  <c r="N29"/>
  <c r="N17"/>
  <c r="N18"/>
  <c r="N14"/>
  <c r="N15"/>
  <c r="L10"/>
  <c r="M10" s="1"/>
  <c r="N11"/>
  <c r="N12"/>
  <c r="N36"/>
  <c r="M35"/>
  <c r="N35" s="1"/>
  <c r="M34"/>
  <c r="N34" s="1"/>
  <c r="N21"/>
  <c r="N37" l="1"/>
  <c r="N10"/>
  <c r="L30"/>
  <c r="L25"/>
  <c r="L20"/>
  <c r="L19"/>
  <c r="L16"/>
  <c r="I13"/>
  <c r="N13" l="1"/>
  <c r="N25"/>
  <c r="M25"/>
  <c r="N30"/>
  <c r="M30"/>
  <c r="M19"/>
  <c r="N19" s="1"/>
  <c r="M16"/>
  <c r="N16" s="1"/>
  <c r="M20"/>
  <c r="N20" s="1"/>
  <c r="H27"/>
  <c r="N27" l="1"/>
</calcChain>
</file>

<file path=xl/sharedStrings.xml><?xml version="1.0" encoding="utf-8"?>
<sst xmlns="http://schemas.openxmlformats.org/spreadsheetml/2006/main" count="218" uniqueCount="93">
  <si>
    <t xml:space="preserve">Перечень мероприятий подпрограммы </t>
  </si>
  <si>
    <t>Развитие массового спорта и подготовка спортивного резерва</t>
  </si>
  <si>
    <t xml:space="preserve">ГРБС 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</si>
  <si>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</si>
  <si>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</si>
  <si>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</si>
  <si>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</si>
  <si>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</si>
  <si>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</si>
  <si>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</si>
  <si>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</si>
  <si>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</si>
  <si>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</si>
  <si>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033</t>
  </si>
  <si>
    <t>07 02</t>
  </si>
  <si>
    <t xml:space="preserve">Стабильное функционирование учреждения </t>
  </si>
  <si>
    <t xml:space="preserve">Задача 2
 Развитие кадровой политики подготовки спортивного резерва.
</t>
  </si>
  <si>
    <t xml:space="preserve">Цель подпрограммы
«Формирование цельной системы подготовки спортивного резерва»
</t>
  </si>
  <si>
    <t xml:space="preserve">Задача 1
Формирование единой системы поиска, выявления и поддержки одаренных детей, повышение качества управления подготовкой спортивного резерва; 
</t>
  </si>
  <si>
    <t xml:space="preserve">Задача 3
Совершенствование системы мероприятий, направленных на поиск и поддержку талантливых, одаренных детей
</t>
  </si>
  <si>
    <t xml:space="preserve"> Победители и призеры соревнований различного уровня (до 250 чел. ежегодно)  </t>
  </si>
  <si>
    <t xml:space="preserve">Посещение восстановительных мероприятий (до 45 %  от общего количестваобучающихся)  </t>
  </si>
  <si>
    <t>Администрации города Шарыпово</t>
  </si>
  <si>
    <t>Л.А. Когданина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</si>
  <si>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подготовки спортивного резерва"</t>
  </si>
  <si>
    <t>611</t>
  </si>
  <si>
    <t>Мероприятие 2                           Финансовое обеспечение участия лучших спортсменов в соревнованиях различного уровня в рамках подпрограммы "Развитие детско-юношеского спорта и системы подготовки спортивного резерва"</t>
  </si>
  <si>
    <t xml:space="preserve">Мероприятие 1
Прочие мероприятия в сфере спортивного совершенствования в рамках подпрограммы "Развитие детско-юношеского спорта и системы подготовки спортивного резерва"
</t>
  </si>
  <si>
    <t>Повысится уровень квалификации специалистов (4 чел. ежегодно);    Обмен опытом,  общение с коллегами-профессионалами, приобретение новых знаний, умений.(Ежегодно 2 чел).</t>
  </si>
  <si>
    <t xml:space="preserve">Мероприятие 1
Мероприятия по переподготовке и повышению квалификации в рамках подпрограммы "Развитие детско-юношеского спорта и системы подготовки спортивного резерва"
</t>
  </si>
  <si>
    <t>0628528</t>
  </si>
  <si>
    <t>х</t>
  </si>
  <si>
    <t>Всего</t>
  </si>
  <si>
    <t>Финансовое обеспечение расходов, направляемых на повышение размеров оплаты труда отдельных категорий работников муниципальных учреждений в соответствии с указами Президента Российской Федерации в рамках подпрограммы "Развитие детско-юношеского спорта и системы подготовки спортивного резерва"</t>
  </si>
  <si>
    <t>0628734</t>
  </si>
  <si>
    <t xml:space="preserve">Мероприятие 1                                                                           Обеспечение деятельности (оказание услуг) подведомственных учреждений дополнительного образования в рамках подпрограммы "Развитие детско-юношеского спорта и системы подготовки спортивного резерва" </t>
  </si>
  <si>
    <t>Персональные выплаты, устанавливаемые в целях повышения оплаты труда молодым специалистам в рамках подпрограммы "Развитие детско-юношеского спорта и системы подготовки спортивного резерва"</t>
  </si>
  <si>
    <t>0621031</t>
  </si>
  <si>
    <t>Мероприятие 2                                     Расходы на оснащение муниципальных учреждений физкультурно-спортивной направленности спортивным инвентарем, оборудованием, спортивной одеждой и обувью, проведенного в 2013 году, в рамках подпрограммы «Развитие детско-юношеского спорта и системы подготовки спортивного резерва»</t>
  </si>
  <si>
    <t>2017 год</t>
  </si>
  <si>
    <t>0621022</t>
  </si>
  <si>
    <t>Расходы на повышение минимальных размеров окладов, ставок заработной платы работников бюджетной сферы, которым предоставляется региональная выплата, с 1 октября 2014 года на 10 процентов в рамках подпрограммы "Развитие детско-юношеского спорта и системы подготовки спортивного резерва"</t>
  </si>
  <si>
    <t>Обеспечение муниципальных учреждений на реализацию ими отдельных расходных обязательств в рамках подпрограммы "Развитие детско-юношеского спорта и системы подготовки спортивного резерва"</t>
  </si>
  <si>
    <t>0622520</t>
  </si>
  <si>
    <t>№ п/п</t>
  </si>
  <si>
    <t>1.1.</t>
  </si>
  <si>
    <t>1.2.</t>
  </si>
  <si>
    <t xml:space="preserve">Задача 1
Формирование единой системы поиска, выявления и поддержки одаренных детей, повышение качества управления подготовкой спортивного резерва
</t>
  </si>
  <si>
    <t>1.1.1.</t>
  </si>
  <si>
    <t>1.1.2.</t>
  </si>
  <si>
    <t>1.1.3.</t>
  </si>
  <si>
    <t>1.1.4.</t>
  </si>
  <si>
    <t>1.1.5.</t>
  </si>
  <si>
    <t>2.1.</t>
  </si>
  <si>
    <t>3.1.</t>
  </si>
  <si>
    <t>3.2.</t>
  </si>
  <si>
    <t>2018 год</t>
  </si>
  <si>
    <t>0628542, 0620085420</t>
  </si>
  <si>
    <t>0621021, 0620010210</t>
  </si>
  <si>
    <t>0628543, 0620085430</t>
  </si>
  <si>
    <t>0628544, 0620085440</t>
  </si>
  <si>
    <t>Отдел спорта и молодежной политики Администрации города Шарыпово</t>
  </si>
  <si>
    <t>Начальник Отдела СиМП</t>
  </si>
  <si>
    <t>611, 612</t>
  </si>
  <si>
    <t>3.3.</t>
  </si>
  <si>
    <t>0622654</t>
  </si>
  <si>
    <t>Компенсация расходов муниципальных спортивных школ, подготовивших спортсмена, ставшего членом спортивной сборной команды Красноярского края в рамках подпрограммы "Развитие детско-юношеского спорта и системы подготовки спортивного резерва"</t>
  </si>
  <si>
    <t>3.4.</t>
  </si>
  <si>
    <t>0620010220</t>
  </si>
  <si>
    <t>Доплата к региональным выплатам и выплатам, обеспечивающим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подготовки спортивного резерва"</t>
  </si>
  <si>
    <t>2019 год</t>
  </si>
  <si>
    <t>2014-2019гг.</t>
  </si>
  <si>
    <t>0627511, 0620075110</t>
  </si>
  <si>
    <t>3.5.</t>
  </si>
  <si>
    <t>0620026540</t>
  </si>
  <si>
    <t xml:space="preserve">07 03 </t>
  </si>
  <si>
    <t>11 01</t>
  </si>
  <si>
    <t>611,612</t>
  </si>
  <si>
    <t>1.1.6.</t>
  </si>
  <si>
    <t>07 03</t>
  </si>
  <si>
    <t>1.1.7.</t>
  </si>
  <si>
    <t>1.1.8.</t>
  </si>
  <si>
    <t>0621022, 0620010220</t>
  </si>
  <si>
    <t>3.1.1.</t>
  </si>
  <si>
    <t>3.1.2.</t>
  </si>
  <si>
    <t>1.2.1.</t>
  </si>
  <si>
    <t>1.2.2.</t>
  </si>
  <si>
    <t>1.1.9.</t>
  </si>
  <si>
    <t>1.1.10.</t>
  </si>
  <si>
    <t>3.3.1.</t>
  </si>
  <si>
    <t>3.3.2.</t>
  </si>
  <si>
    <t>3.3.3.</t>
  </si>
  <si>
    <t>Приложение № 2 к подпрограмме № 2 "Развитие детско-юношеского спорта и системы подготовки спортивного резерва", утвержденной постановлением Администрации г. Шарыпово от 11.11.16 № 211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</si>
</sst>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view="pageBreakPreview" topLeftCell="A27" zoomScale="85" zoomScaleNormal="85" zoomScaleSheetLayoutView="85" workbookViewId="0">
      <selection activeCell="C28" sqref="C28"/>
    </sheetView>
  </sheetViews>
  <sheetFormatPr defaultColWidth="12.7109375" defaultRowHeight="15"/>
  <cols>
    <col min="1" max="1" width="6.5703125" style="2" customWidth="1"/>
    <col min="2" max="2" width="34.85546875" style="2" customWidth="1"/>
    <col min="3" max="3" width="20.7109375" style="2" customWidth="1"/>
    <col min="4" max="4" width="7.7109375" style="2" customWidth="1"/>
    <col min="5" max="5" width="8" style="2" customWidth="1"/>
    <col min="6" max="6" width="8.5703125" style="2" customWidth="1"/>
    <col min="7" max="7" width="6.5703125" style="2" customWidth="1"/>
    <col min="8" max="8" width="11.5703125" style="2" customWidth="1"/>
    <col min="9" max="9" width="12.42578125" style="2" customWidth="1"/>
    <col min="10" max="13" width="9.5703125" style="2" customWidth="1"/>
    <col min="14" max="14" width="12" style="2" customWidth="1"/>
    <col min="15" max="15" width="34.28515625" style="2" customWidth="1"/>
    <col min="16" max="16384" width="12.7109375" style="2"/>
  </cols>
  <sheetData>
    <row r="1" spans="1:15" ht="7.5" customHeight="1">
      <c r="J1" s="4"/>
      <c r="K1" s="4"/>
      <c r="L1" s="4"/>
      <c r="M1" s="4"/>
      <c r="N1" s="4"/>
      <c r="O1" s="4"/>
    </row>
    <row r="2" spans="1:15" ht="17.25" customHeight="1">
      <c r="A2" s="5"/>
      <c r="B2" s="5"/>
      <c r="C2" s="5"/>
      <c r="D2" s="5"/>
      <c r="E2" s="5"/>
      <c r="F2" s="5"/>
      <c r="G2" s="5"/>
      <c r="H2" s="5"/>
      <c r="I2" s="5"/>
      <c r="J2" s="6" t="s">
        <v>92</v>
      </c>
      <c r="K2" s="6"/>
      <c r="L2" s="6"/>
      <c r="M2" s="6"/>
      <c r="N2" s="6"/>
      <c r="O2" s="6"/>
    </row>
    <row r="3" spans="1:15" ht="33.75" customHeight="1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6"/>
      <c r="M3" s="6"/>
      <c r="N3" s="6"/>
      <c r="O3" s="6"/>
    </row>
    <row r="4" spans="1:15" ht="38.25" customHeight="1">
      <c r="A4" s="5"/>
      <c r="B4" s="5"/>
      <c r="C4" s="5"/>
      <c r="D4" s="7" t="s">
        <v>0</v>
      </c>
      <c r="E4" s="7"/>
      <c r="F4" s="7"/>
      <c r="G4" s="7"/>
      <c r="H4" s="7"/>
      <c r="I4" s="7"/>
      <c r="J4" s="7"/>
      <c r="K4" s="5"/>
      <c r="L4" s="5"/>
      <c r="M4" s="5"/>
      <c r="N4" s="5"/>
      <c r="O4" s="5"/>
    </row>
    <row r="5" spans="1:15" ht="50.25" customHeight="1">
      <c r="A5" s="8" t="s">
        <v>44</v>
      </c>
      <c r="B5" s="9" t="s">
        <v>1</v>
      </c>
      <c r="C5" s="8" t="s">
        <v>2</v>
      </c>
      <c r="D5" s="10" t="s">
        <v>3</v>
      </c>
      <c r="E5" s="11"/>
      <c r="F5" s="11"/>
      <c r="G5" s="12"/>
      <c r="H5" s="10" t="s">
        <v>4</v>
      </c>
      <c r="I5" s="11"/>
      <c r="J5" s="11"/>
      <c r="K5" s="11"/>
      <c r="L5" s="11"/>
      <c r="M5" s="11"/>
      <c r="N5" s="12"/>
      <c r="O5" s="8" t="s">
        <v>5</v>
      </c>
    </row>
    <row r="6" spans="1:15" ht="30">
      <c r="A6" s="8"/>
      <c r="B6" s="9"/>
      <c r="C6" s="8"/>
      <c r="D6" s="8" t="s">
        <v>6</v>
      </c>
      <c r="E6" s="8" t="s">
        <v>7</v>
      </c>
      <c r="F6" s="8" t="s">
        <v>8</v>
      </c>
      <c r="G6" s="8" t="s">
        <v>9</v>
      </c>
      <c r="H6" s="8" t="s">
        <v>10</v>
      </c>
      <c r="I6" s="8" t="s">
        <v>11</v>
      </c>
      <c r="J6" s="8" t="s">
        <v>12</v>
      </c>
      <c r="K6" s="8" t="s">
        <v>39</v>
      </c>
      <c r="L6" s="8" t="s">
        <v>56</v>
      </c>
      <c r="M6" s="8" t="s">
        <v>70</v>
      </c>
      <c r="N6" s="8" t="s">
        <v>71</v>
      </c>
      <c r="O6" s="8"/>
    </row>
    <row r="7" spans="1:15" ht="58.5" hidden="1" customHeight="1">
      <c r="A7" s="8"/>
      <c r="B7" s="9" t="s">
        <v>17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93.75" hidden="1" customHeight="1">
      <c r="A8" s="8"/>
      <c r="B8" s="13" t="s">
        <v>18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93.75" customHeight="1">
      <c r="A9" s="8">
        <v>1</v>
      </c>
      <c r="B9" s="13" t="s">
        <v>47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23.75" customHeight="1">
      <c r="A10" s="8" t="s">
        <v>45</v>
      </c>
      <c r="B10" s="9" t="s">
        <v>35</v>
      </c>
      <c r="C10" s="8" t="s">
        <v>61</v>
      </c>
      <c r="D10" s="14" t="s">
        <v>13</v>
      </c>
      <c r="E10" s="14" t="s">
        <v>14</v>
      </c>
      <c r="F10" s="14" t="s">
        <v>57</v>
      </c>
      <c r="G10" s="14" t="s">
        <v>63</v>
      </c>
      <c r="H10" s="3">
        <v>7723.68</v>
      </c>
      <c r="I10" s="3">
        <v>8290.85</v>
      </c>
      <c r="J10" s="3">
        <v>8703.9</v>
      </c>
      <c r="K10" s="3">
        <v>0</v>
      </c>
      <c r="L10" s="3">
        <f>K10</f>
        <v>0</v>
      </c>
      <c r="M10" s="3">
        <f>L10</f>
        <v>0</v>
      </c>
      <c r="N10" s="3">
        <f t="shared" ref="N10:N23" si="0">SUM(H10:M10)</f>
        <v>24718.43</v>
      </c>
      <c r="O10" s="8" t="s">
        <v>15</v>
      </c>
    </row>
    <row r="11" spans="1:15" ht="123.75" customHeight="1">
      <c r="A11" s="8" t="s">
        <v>48</v>
      </c>
      <c r="B11" s="9" t="s">
        <v>35</v>
      </c>
      <c r="C11" s="8" t="s">
        <v>61</v>
      </c>
      <c r="D11" s="14" t="s">
        <v>13</v>
      </c>
      <c r="E11" s="14" t="s">
        <v>75</v>
      </c>
      <c r="F11" s="14" t="s">
        <v>57</v>
      </c>
      <c r="G11" s="14" t="s">
        <v>77</v>
      </c>
      <c r="H11" s="3">
        <v>0</v>
      </c>
      <c r="I11" s="3">
        <v>0</v>
      </c>
      <c r="J11" s="3">
        <v>0</v>
      </c>
      <c r="K11" s="3">
        <v>6034.44</v>
      </c>
      <c r="L11" s="3">
        <v>6042.03</v>
      </c>
      <c r="M11" s="3">
        <v>6042.03</v>
      </c>
      <c r="N11" s="3">
        <f t="shared" si="0"/>
        <v>18118.5</v>
      </c>
      <c r="O11" s="8" t="s">
        <v>15</v>
      </c>
    </row>
    <row r="12" spans="1:15" ht="123.75" customHeight="1">
      <c r="A12" s="8" t="s">
        <v>49</v>
      </c>
      <c r="B12" s="9" t="s">
        <v>35</v>
      </c>
      <c r="C12" s="8" t="s">
        <v>61</v>
      </c>
      <c r="D12" s="14" t="s">
        <v>13</v>
      </c>
      <c r="E12" s="14" t="s">
        <v>76</v>
      </c>
      <c r="F12" s="14" t="s">
        <v>57</v>
      </c>
      <c r="G12" s="14" t="s">
        <v>77</v>
      </c>
      <c r="H12" s="3">
        <v>0</v>
      </c>
      <c r="I12" s="3">
        <v>0</v>
      </c>
      <c r="J12" s="3">
        <v>0</v>
      </c>
      <c r="K12" s="3">
        <v>2231.9899999999998</v>
      </c>
      <c r="L12" s="3">
        <v>2234.8000000000002</v>
      </c>
      <c r="M12" s="3">
        <v>2234.8000000000002</v>
      </c>
      <c r="N12" s="3">
        <f t="shared" si="0"/>
        <v>6701.59</v>
      </c>
      <c r="O12" s="8" t="s">
        <v>15</v>
      </c>
    </row>
    <row r="13" spans="1:15" ht="141" customHeight="1">
      <c r="A13" s="8" t="s">
        <v>50</v>
      </c>
      <c r="B13" s="9" t="s">
        <v>24</v>
      </c>
      <c r="C13" s="8" t="s">
        <v>61</v>
      </c>
      <c r="D13" s="14" t="s">
        <v>13</v>
      </c>
      <c r="E13" s="14" t="s">
        <v>14</v>
      </c>
      <c r="F13" s="14" t="s">
        <v>58</v>
      </c>
      <c r="G13" s="14" t="s">
        <v>25</v>
      </c>
      <c r="H13" s="3">
        <v>9.36</v>
      </c>
      <c r="I13" s="3">
        <f>20.5+12.62</f>
        <v>33.119999999999997</v>
      </c>
      <c r="J13" s="3">
        <v>54.11</v>
      </c>
      <c r="K13" s="3">
        <v>0</v>
      </c>
      <c r="L13" s="3">
        <v>0</v>
      </c>
      <c r="M13" s="3">
        <v>0</v>
      </c>
      <c r="N13" s="3">
        <f>SUM(H13:M13)</f>
        <v>96.59</v>
      </c>
      <c r="O13" s="8" t="s">
        <v>15</v>
      </c>
    </row>
    <row r="14" spans="1:15" ht="141" customHeight="1">
      <c r="A14" s="8" t="s">
        <v>51</v>
      </c>
      <c r="B14" s="9" t="s">
        <v>24</v>
      </c>
      <c r="C14" s="8" t="s">
        <v>61</v>
      </c>
      <c r="D14" s="14" t="s">
        <v>13</v>
      </c>
      <c r="E14" s="14" t="s">
        <v>79</v>
      </c>
      <c r="F14" s="14" t="s">
        <v>58</v>
      </c>
      <c r="G14" s="14" t="s">
        <v>25</v>
      </c>
      <c r="H14" s="3">
        <v>0</v>
      </c>
      <c r="I14" s="3">
        <v>0</v>
      </c>
      <c r="J14" s="3">
        <v>0</v>
      </c>
      <c r="K14" s="3">
        <v>36.92</v>
      </c>
      <c r="L14" s="3">
        <v>36.92</v>
      </c>
      <c r="M14" s="3">
        <v>36.92</v>
      </c>
      <c r="N14" s="3">
        <f t="shared" si="0"/>
        <v>110.76</v>
      </c>
      <c r="O14" s="8" t="s">
        <v>15</v>
      </c>
    </row>
    <row r="15" spans="1:15" ht="141" customHeight="1">
      <c r="A15" s="8" t="s">
        <v>52</v>
      </c>
      <c r="B15" s="9" t="s">
        <v>24</v>
      </c>
      <c r="C15" s="8" t="s">
        <v>61</v>
      </c>
      <c r="D15" s="14" t="s">
        <v>13</v>
      </c>
      <c r="E15" s="14" t="s">
        <v>76</v>
      </c>
      <c r="F15" s="14" t="s">
        <v>58</v>
      </c>
      <c r="G15" s="14" t="s">
        <v>25</v>
      </c>
      <c r="H15" s="3">
        <v>0</v>
      </c>
      <c r="I15" s="3">
        <v>0</v>
      </c>
      <c r="J15" s="3">
        <v>0</v>
      </c>
      <c r="K15" s="3">
        <v>13.65</v>
      </c>
      <c r="L15" s="3">
        <v>13.65</v>
      </c>
      <c r="M15" s="3">
        <v>13.65</v>
      </c>
      <c r="N15" s="3">
        <f t="shared" si="0"/>
        <v>40.950000000000003</v>
      </c>
      <c r="O15" s="8" t="s">
        <v>15</v>
      </c>
    </row>
    <row r="16" spans="1:15" ht="147.75" customHeight="1">
      <c r="A16" s="8" t="s">
        <v>78</v>
      </c>
      <c r="B16" s="9" t="s">
        <v>41</v>
      </c>
      <c r="C16" s="8" t="s">
        <v>61</v>
      </c>
      <c r="D16" s="14" t="s">
        <v>13</v>
      </c>
      <c r="E16" s="14" t="s">
        <v>14</v>
      </c>
      <c r="F16" s="14" t="s">
        <v>40</v>
      </c>
      <c r="G16" s="14" t="s">
        <v>25</v>
      </c>
      <c r="H16" s="3">
        <v>1.72</v>
      </c>
      <c r="I16" s="3">
        <v>0</v>
      </c>
      <c r="J16" s="3">
        <v>0</v>
      </c>
      <c r="K16" s="3">
        <v>0</v>
      </c>
      <c r="L16" s="3">
        <f t="shared" ref="L16:L20" si="1">K16</f>
        <v>0</v>
      </c>
      <c r="M16" s="3">
        <f t="shared" ref="M16:M20" si="2">L16</f>
        <v>0</v>
      </c>
      <c r="N16" s="3">
        <f t="shared" si="0"/>
        <v>1.72</v>
      </c>
      <c r="O16" s="8"/>
    </row>
    <row r="17" spans="1:15" ht="147.75" customHeight="1">
      <c r="A17" s="8" t="s">
        <v>80</v>
      </c>
      <c r="B17" s="9" t="s">
        <v>41</v>
      </c>
      <c r="C17" s="8" t="s">
        <v>61</v>
      </c>
      <c r="D17" s="14" t="s">
        <v>13</v>
      </c>
      <c r="E17" s="14" t="s">
        <v>79</v>
      </c>
      <c r="F17" s="14" t="s">
        <v>82</v>
      </c>
      <c r="G17" s="14" t="s">
        <v>25</v>
      </c>
      <c r="H17" s="3">
        <v>0</v>
      </c>
      <c r="I17" s="3">
        <v>0</v>
      </c>
      <c r="J17" s="3">
        <v>0</v>
      </c>
      <c r="K17" s="3">
        <v>7.59</v>
      </c>
      <c r="L17" s="3">
        <v>0</v>
      </c>
      <c r="M17" s="3">
        <v>0</v>
      </c>
      <c r="N17" s="3">
        <f t="shared" si="0"/>
        <v>7.59</v>
      </c>
      <c r="O17" s="8"/>
    </row>
    <row r="18" spans="1:15" ht="147.75" customHeight="1">
      <c r="A18" s="8" t="s">
        <v>81</v>
      </c>
      <c r="B18" s="9" t="s">
        <v>41</v>
      </c>
      <c r="C18" s="8" t="s">
        <v>61</v>
      </c>
      <c r="D18" s="14" t="s">
        <v>13</v>
      </c>
      <c r="E18" s="14" t="s">
        <v>76</v>
      </c>
      <c r="F18" s="14" t="s">
        <v>82</v>
      </c>
      <c r="G18" s="14" t="s">
        <v>25</v>
      </c>
      <c r="H18" s="3">
        <v>0</v>
      </c>
      <c r="I18" s="3">
        <v>0</v>
      </c>
      <c r="J18" s="3">
        <v>0</v>
      </c>
      <c r="K18" s="3">
        <v>2.81</v>
      </c>
      <c r="L18" s="3">
        <v>0</v>
      </c>
      <c r="M18" s="3">
        <v>0</v>
      </c>
      <c r="N18" s="3">
        <f t="shared" si="0"/>
        <v>2.81</v>
      </c>
      <c r="O18" s="8"/>
    </row>
    <row r="19" spans="1:15" ht="150" customHeight="1">
      <c r="A19" s="8" t="s">
        <v>87</v>
      </c>
      <c r="B19" s="9" t="s">
        <v>33</v>
      </c>
      <c r="C19" s="8" t="s">
        <v>61</v>
      </c>
      <c r="D19" s="14" t="s">
        <v>13</v>
      </c>
      <c r="E19" s="14" t="s">
        <v>14</v>
      </c>
      <c r="F19" s="14" t="s">
        <v>34</v>
      </c>
      <c r="G19" s="14" t="s">
        <v>25</v>
      </c>
      <c r="H19" s="3">
        <v>696.19</v>
      </c>
      <c r="I19" s="3">
        <v>0</v>
      </c>
      <c r="J19" s="3">
        <v>0</v>
      </c>
      <c r="K19" s="3">
        <v>0</v>
      </c>
      <c r="L19" s="3">
        <f t="shared" si="1"/>
        <v>0</v>
      </c>
      <c r="M19" s="3">
        <f t="shared" si="2"/>
        <v>0</v>
      </c>
      <c r="N19" s="3">
        <f t="shared" si="0"/>
        <v>696.19</v>
      </c>
      <c r="O19" s="8" t="s">
        <v>15</v>
      </c>
    </row>
    <row r="20" spans="1:15" ht="111" customHeight="1">
      <c r="A20" s="8" t="s">
        <v>88</v>
      </c>
      <c r="B20" s="9" t="s">
        <v>36</v>
      </c>
      <c r="C20" s="8" t="s">
        <v>61</v>
      </c>
      <c r="D20" s="14" t="s">
        <v>13</v>
      </c>
      <c r="E20" s="14" t="s">
        <v>14</v>
      </c>
      <c r="F20" s="14" t="s">
        <v>37</v>
      </c>
      <c r="G20" s="14" t="s">
        <v>25</v>
      </c>
      <c r="H20" s="3">
        <v>85.51</v>
      </c>
      <c r="I20" s="3">
        <v>23.88</v>
      </c>
      <c r="J20" s="3">
        <v>0</v>
      </c>
      <c r="K20" s="3">
        <v>0</v>
      </c>
      <c r="L20" s="3">
        <f t="shared" si="1"/>
        <v>0</v>
      </c>
      <c r="M20" s="3">
        <f t="shared" si="2"/>
        <v>0</v>
      </c>
      <c r="N20" s="3">
        <f t="shared" si="0"/>
        <v>109.39</v>
      </c>
      <c r="O20" s="8" t="s">
        <v>15</v>
      </c>
    </row>
    <row r="21" spans="1:15" ht="120">
      <c r="A21" s="8" t="s">
        <v>46</v>
      </c>
      <c r="B21" s="9" t="s">
        <v>26</v>
      </c>
      <c r="C21" s="8" t="s">
        <v>61</v>
      </c>
      <c r="D21" s="14" t="s">
        <v>13</v>
      </c>
      <c r="E21" s="14" t="s">
        <v>14</v>
      </c>
      <c r="F21" s="14" t="s">
        <v>59</v>
      </c>
      <c r="G21" s="14" t="s">
        <v>25</v>
      </c>
      <c r="H21" s="3">
        <v>657.54</v>
      </c>
      <c r="I21" s="3">
        <v>392.15</v>
      </c>
      <c r="J21" s="3">
        <v>589.79999999999995</v>
      </c>
      <c r="K21" s="3">
        <v>0</v>
      </c>
      <c r="L21" s="3">
        <v>0</v>
      </c>
      <c r="M21" s="3">
        <v>0</v>
      </c>
      <c r="N21" s="3">
        <f t="shared" si="0"/>
        <v>1639.49</v>
      </c>
      <c r="O21" s="8" t="s">
        <v>20</v>
      </c>
    </row>
    <row r="22" spans="1:15" ht="120">
      <c r="A22" s="8" t="s">
        <v>85</v>
      </c>
      <c r="B22" s="9" t="s">
        <v>26</v>
      </c>
      <c r="C22" s="8" t="s">
        <v>61</v>
      </c>
      <c r="D22" s="14" t="s">
        <v>13</v>
      </c>
      <c r="E22" s="14" t="s">
        <v>79</v>
      </c>
      <c r="F22" s="14" t="s">
        <v>59</v>
      </c>
      <c r="G22" s="14" t="s">
        <v>25</v>
      </c>
      <c r="H22" s="3">
        <v>0</v>
      </c>
      <c r="I22" s="3">
        <v>0</v>
      </c>
      <c r="J22" s="3">
        <v>0</v>
      </c>
      <c r="K22" s="3">
        <v>266.60000000000002</v>
      </c>
      <c r="L22" s="3">
        <v>266.60000000000002</v>
      </c>
      <c r="M22" s="3">
        <v>266.60000000000002</v>
      </c>
      <c r="N22" s="3">
        <f t="shared" si="0"/>
        <v>799.80000000000007</v>
      </c>
      <c r="O22" s="8" t="s">
        <v>20</v>
      </c>
    </row>
    <row r="23" spans="1:15" ht="120">
      <c r="A23" s="8" t="s">
        <v>86</v>
      </c>
      <c r="B23" s="9" t="s">
        <v>26</v>
      </c>
      <c r="C23" s="8" t="s">
        <v>61</v>
      </c>
      <c r="D23" s="14" t="s">
        <v>13</v>
      </c>
      <c r="E23" s="14" t="s">
        <v>76</v>
      </c>
      <c r="F23" s="14" t="s">
        <v>59</v>
      </c>
      <c r="G23" s="14" t="s">
        <v>25</v>
      </c>
      <c r="H23" s="3">
        <v>0</v>
      </c>
      <c r="I23" s="3">
        <v>0</v>
      </c>
      <c r="J23" s="3">
        <v>0</v>
      </c>
      <c r="K23" s="3">
        <v>110.55</v>
      </c>
      <c r="L23" s="3">
        <v>110.55</v>
      </c>
      <c r="M23" s="3">
        <v>110.55</v>
      </c>
      <c r="N23" s="3">
        <f t="shared" si="0"/>
        <v>331.65</v>
      </c>
      <c r="O23" s="8" t="s">
        <v>20</v>
      </c>
    </row>
    <row r="24" spans="1:15" ht="45.75" customHeight="1">
      <c r="A24" s="8">
        <v>2</v>
      </c>
      <c r="B24" s="9" t="s">
        <v>16</v>
      </c>
      <c r="C24" s="8"/>
      <c r="D24" s="14"/>
      <c r="E24" s="14"/>
      <c r="F24" s="14"/>
      <c r="G24" s="14"/>
      <c r="H24" s="3"/>
      <c r="I24" s="3"/>
      <c r="J24" s="3"/>
      <c r="K24" s="3"/>
      <c r="L24" s="3"/>
      <c r="M24" s="3"/>
      <c r="N24" s="3"/>
      <c r="O24" s="8"/>
    </row>
    <row r="25" spans="1:15" ht="105">
      <c r="A25" s="8" t="s">
        <v>53</v>
      </c>
      <c r="B25" s="9" t="s">
        <v>29</v>
      </c>
      <c r="C25" s="8" t="s">
        <v>61</v>
      </c>
      <c r="D25" s="14" t="s">
        <v>13</v>
      </c>
      <c r="E25" s="14" t="s">
        <v>14</v>
      </c>
      <c r="F25" s="14" t="s">
        <v>30</v>
      </c>
      <c r="G25" s="14" t="s">
        <v>25</v>
      </c>
      <c r="H25" s="3">
        <v>11.34</v>
      </c>
      <c r="I25" s="3">
        <v>0</v>
      </c>
      <c r="J25" s="3">
        <v>0</v>
      </c>
      <c r="K25" s="3">
        <v>0</v>
      </c>
      <c r="L25" s="3">
        <f>K25</f>
        <v>0</v>
      </c>
      <c r="M25" s="3">
        <f>L25</f>
        <v>0</v>
      </c>
      <c r="N25" s="3">
        <f>SUM(H25:M25)</f>
        <v>11.34</v>
      </c>
      <c r="O25" s="8" t="s">
        <v>28</v>
      </c>
    </row>
    <row r="26" spans="1:15" ht="76.5" customHeight="1">
      <c r="A26" s="8">
        <v>3</v>
      </c>
      <c r="B26" s="9" t="s">
        <v>19</v>
      </c>
      <c r="C26" s="8"/>
      <c r="D26" s="14"/>
      <c r="E26" s="14"/>
      <c r="F26" s="14"/>
      <c r="G26" s="14"/>
      <c r="H26" s="3"/>
      <c r="I26" s="3"/>
      <c r="J26" s="3"/>
      <c r="K26" s="3"/>
      <c r="L26" s="3"/>
      <c r="M26" s="3"/>
      <c r="N26" s="3"/>
      <c r="O26" s="8"/>
    </row>
    <row r="27" spans="1:15" ht="120">
      <c r="A27" s="8" t="s">
        <v>54</v>
      </c>
      <c r="B27" s="9" t="s">
        <v>27</v>
      </c>
      <c r="C27" s="8" t="s">
        <v>61</v>
      </c>
      <c r="D27" s="14" t="s">
        <v>13</v>
      </c>
      <c r="E27" s="14" t="s">
        <v>14</v>
      </c>
      <c r="F27" s="14" t="s">
        <v>60</v>
      </c>
      <c r="G27" s="14" t="s">
        <v>25</v>
      </c>
      <c r="H27" s="3">
        <f>200</f>
        <v>200</v>
      </c>
      <c r="I27" s="3">
        <v>67.08</v>
      </c>
      <c r="J27" s="3">
        <v>200</v>
      </c>
      <c r="K27" s="3">
        <v>0</v>
      </c>
      <c r="L27" s="3">
        <v>0</v>
      </c>
      <c r="M27" s="3">
        <v>0</v>
      </c>
      <c r="N27" s="3">
        <f>SUM(H27:M27)</f>
        <v>467.08</v>
      </c>
      <c r="O27" s="8" t="s">
        <v>21</v>
      </c>
    </row>
    <row r="28" spans="1:15" ht="120">
      <c r="A28" s="8" t="s">
        <v>83</v>
      </c>
      <c r="B28" s="9" t="s">
        <v>27</v>
      </c>
      <c r="C28" s="8" t="s">
        <v>61</v>
      </c>
      <c r="D28" s="14" t="s">
        <v>13</v>
      </c>
      <c r="E28" s="14" t="s">
        <v>79</v>
      </c>
      <c r="F28" s="14" t="s">
        <v>60</v>
      </c>
      <c r="G28" s="14" t="s">
        <v>25</v>
      </c>
      <c r="H28" s="3">
        <v>0</v>
      </c>
      <c r="I28" s="3">
        <v>0</v>
      </c>
      <c r="J28" s="3">
        <v>0</v>
      </c>
      <c r="K28" s="3">
        <v>80.349999999999994</v>
      </c>
      <c r="L28" s="3">
        <v>80.349999999999994</v>
      </c>
      <c r="M28" s="3">
        <v>80.349999999999994</v>
      </c>
      <c r="N28" s="3">
        <f t="shared" ref="N28:N29" si="3">SUM(H28:M28)</f>
        <v>241.04999999999998</v>
      </c>
      <c r="O28" s="8" t="s">
        <v>21</v>
      </c>
    </row>
    <row r="29" spans="1:15" ht="120">
      <c r="A29" s="8" t="s">
        <v>84</v>
      </c>
      <c r="B29" s="9" t="s">
        <v>27</v>
      </c>
      <c r="C29" s="8" t="s">
        <v>61</v>
      </c>
      <c r="D29" s="14" t="s">
        <v>13</v>
      </c>
      <c r="E29" s="14" t="s">
        <v>76</v>
      </c>
      <c r="F29" s="14" t="s">
        <v>60</v>
      </c>
      <c r="G29" s="14" t="s">
        <v>25</v>
      </c>
      <c r="H29" s="3">
        <v>0</v>
      </c>
      <c r="I29" s="3">
        <v>0</v>
      </c>
      <c r="J29" s="3">
        <v>0</v>
      </c>
      <c r="K29" s="3">
        <v>199.65</v>
      </c>
      <c r="L29" s="3">
        <v>199.65</v>
      </c>
      <c r="M29" s="3">
        <v>199.65</v>
      </c>
      <c r="N29" s="3">
        <f t="shared" si="3"/>
        <v>598.95000000000005</v>
      </c>
      <c r="O29" s="8" t="s">
        <v>21</v>
      </c>
    </row>
    <row r="30" spans="1:15" ht="165">
      <c r="A30" s="8" t="s">
        <v>55</v>
      </c>
      <c r="B30" s="13" t="s">
        <v>38</v>
      </c>
      <c r="C30" s="8" t="s">
        <v>61</v>
      </c>
      <c r="D30" s="14" t="s">
        <v>13</v>
      </c>
      <c r="E30" s="8" t="s">
        <v>14</v>
      </c>
      <c r="F30" s="14" t="s">
        <v>43</v>
      </c>
      <c r="G30" s="8">
        <v>612</v>
      </c>
      <c r="H30" s="3">
        <v>490</v>
      </c>
      <c r="I30" s="3">
        <v>0</v>
      </c>
      <c r="J30" s="3">
        <v>0</v>
      </c>
      <c r="K30" s="3">
        <v>0</v>
      </c>
      <c r="L30" s="3">
        <f>K30</f>
        <v>0</v>
      </c>
      <c r="M30" s="3">
        <f>L30</f>
        <v>0</v>
      </c>
      <c r="N30" s="3">
        <f>SUM(H30:M30)</f>
        <v>490</v>
      </c>
      <c r="O30" s="8" t="s">
        <v>15</v>
      </c>
    </row>
    <row r="31" spans="1:15" ht="105">
      <c r="A31" s="8" t="s">
        <v>64</v>
      </c>
      <c r="B31" s="13" t="s">
        <v>42</v>
      </c>
      <c r="C31" s="8" t="s">
        <v>61</v>
      </c>
      <c r="D31" s="14" t="s">
        <v>13</v>
      </c>
      <c r="E31" s="8" t="s">
        <v>14</v>
      </c>
      <c r="F31" s="14" t="s">
        <v>72</v>
      </c>
      <c r="G31" s="8">
        <v>611</v>
      </c>
      <c r="H31" s="3">
        <v>0</v>
      </c>
      <c r="I31" s="3">
        <v>850</v>
      </c>
      <c r="J31" s="3">
        <v>0</v>
      </c>
      <c r="K31" s="3">
        <v>0</v>
      </c>
      <c r="L31" s="3">
        <v>0</v>
      </c>
      <c r="M31" s="3">
        <f t="shared" ref="M31" si="4">L31</f>
        <v>0</v>
      </c>
      <c r="N31" s="3">
        <f t="shared" ref="N31:N33" si="5">SUM(H31:M31)</f>
        <v>850</v>
      </c>
      <c r="O31" s="8"/>
    </row>
    <row r="32" spans="1:15" ht="105">
      <c r="A32" s="8" t="s">
        <v>89</v>
      </c>
      <c r="B32" s="13" t="s">
        <v>42</v>
      </c>
      <c r="C32" s="8" t="s">
        <v>61</v>
      </c>
      <c r="D32" s="14" t="s">
        <v>13</v>
      </c>
      <c r="E32" s="8" t="s">
        <v>75</v>
      </c>
      <c r="F32" s="14" t="s">
        <v>72</v>
      </c>
      <c r="G32" s="8">
        <v>611</v>
      </c>
      <c r="H32" s="3">
        <v>0</v>
      </c>
      <c r="I32" s="3">
        <v>0</v>
      </c>
      <c r="J32" s="3">
        <v>0</v>
      </c>
      <c r="K32" s="3">
        <v>522.75</v>
      </c>
      <c r="L32" s="3">
        <v>522.75</v>
      </c>
      <c r="M32" s="3">
        <v>522.75</v>
      </c>
      <c r="N32" s="3">
        <f t="shared" si="5"/>
        <v>1568.25</v>
      </c>
      <c r="O32" s="8"/>
    </row>
    <row r="33" spans="1:15" ht="105">
      <c r="A33" s="8" t="s">
        <v>90</v>
      </c>
      <c r="B33" s="13" t="s">
        <v>42</v>
      </c>
      <c r="C33" s="8" t="s">
        <v>61</v>
      </c>
      <c r="D33" s="14" t="s">
        <v>13</v>
      </c>
      <c r="E33" s="8" t="s">
        <v>76</v>
      </c>
      <c r="F33" s="14" t="s">
        <v>72</v>
      </c>
      <c r="G33" s="8">
        <v>611</v>
      </c>
      <c r="H33" s="3">
        <v>0</v>
      </c>
      <c r="I33" s="3">
        <v>0</v>
      </c>
      <c r="J33" s="3">
        <v>0</v>
      </c>
      <c r="K33" s="3">
        <v>193.35</v>
      </c>
      <c r="L33" s="3">
        <v>193.35</v>
      </c>
      <c r="M33" s="3">
        <v>193.35</v>
      </c>
      <c r="N33" s="3">
        <f t="shared" si="5"/>
        <v>580.04999999999995</v>
      </c>
      <c r="O33" s="8"/>
    </row>
    <row r="34" spans="1:15" ht="135">
      <c r="A34" s="8" t="s">
        <v>91</v>
      </c>
      <c r="B34" s="13" t="s">
        <v>66</v>
      </c>
      <c r="C34" s="8" t="s">
        <v>61</v>
      </c>
      <c r="D34" s="14" t="s">
        <v>13</v>
      </c>
      <c r="E34" s="8" t="s">
        <v>14</v>
      </c>
      <c r="F34" s="14" t="s">
        <v>65</v>
      </c>
      <c r="G34" s="8" t="s">
        <v>63</v>
      </c>
      <c r="H34" s="3">
        <v>0</v>
      </c>
      <c r="I34" s="3">
        <v>709</v>
      </c>
      <c r="J34" s="3">
        <v>0</v>
      </c>
      <c r="K34" s="3">
        <v>0</v>
      </c>
      <c r="L34" s="3">
        <v>0</v>
      </c>
      <c r="M34" s="3">
        <f>L34</f>
        <v>0</v>
      </c>
      <c r="N34" s="3">
        <f>SUM(H34:M34)</f>
        <v>709</v>
      </c>
      <c r="O34" s="8"/>
    </row>
    <row r="35" spans="1:15" ht="150">
      <c r="A35" s="8" t="s">
        <v>67</v>
      </c>
      <c r="B35" s="13" t="s">
        <v>69</v>
      </c>
      <c r="C35" s="8" t="s">
        <v>61</v>
      </c>
      <c r="D35" s="14" t="s">
        <v>13</v>
      </c>
      <c r="E35" s="8" t="s">
        <v>14</v>
      </c>
      <c r="F35" s="14" t="s">
        <v>68</v>
      </c>
      <c r="G35" s="8">
        <v>611</v>
      </c>
      <c r="H35" s="3">
        <v>0</v>
      </c>
      <c r="I35" s="3">
        <v>0</v>
      </c>
      <c r="J35" s="3">
        <v>4.97</v>
      </c>
      <c r="K35" s="3">
        <v>0</v>
      </c>
      <c r="L35" s="3">
        <v>0</v>
      </c>
      <c r="M35" s="3">
        <f>L35</f>
        <v>0</v>
      </c>
      <c r="N35" s="3">
        <f>SUM(H35:M35)</f>
        <v>4.97</v>
      </c>
      <c r="O35" s="8"/>
    </row>
    <row r="36" spans="1:15" ht="135">
      <c r="A36" s="8" t="s">
        <v>73</v>
      </c>
      <c r="B36" s="13" t="s">
        <v>66</v>
      </c>
      <c r="C36" s="8" t="s">
        <v>61</v>
      </c>
      <c r="D36" s="14" t="s">
        <v>13</v>
      </c>
      <c r="E36" s="8" t="s">
        <v>14</v>
      </c>
      <c r="F36" s="14" t="s">
        <v>74</v>
      </c>
      <c r="G36" s="8" t="s">
        <v>63</v>
      </c>
      <c r="H36" s="3">
        <v>0</v>
      </c>
      <c r="I36" s="3">
        <v>0</v>
      </c>
      <c r="J36" s="3">
        <v>321.10000000000002</v>
      </c>
      <c r="K36" s="3">
        <v>0</v>
      </c>
      <c r="L36" s="3">
        <v>0</v>
      </c>
      <c r="M36" s="3">
        <v>0</v>
      </c>
      <c r="N36" s="3">
        <f>SUM(H36:M36)</f>
        <v>321.10000000000002</v>
      </c>
      <c r="O36" s="8"/>
    </row>
    <row r="37" spans="1:15" s="1" customFormat="1" ht="30.75" customHeight="1">
      <c r="A37" s="15"/>
      <c r="B37" s="15" t="s">
        <v>32</v>
      </c>
      <c r="C37" s="15"/>
      <c r="D37" s="15" t="s">
        <v>31</v>
      </c>
      <c r="E37" s="15" t="s">
        <v>31</v>
      </c>
      <c r="F37" s="15" t="s">
        <v>31</v>
      </c>
      <c r="G37" s="15" t="s">
        <v>31</v>
      </c>
      <c r="H37" s="16">
        <f>H10+H13+H16+H19+H20+H21+H25+H27+H30+H34+H35+H36+H33+H32+H31+H29+H28+H23+H22+H18+H17+H15+H14+H12+H11</f>
        <v>9875.34</v>
      </c>
      <c r="I37" s="16">
        <f>I10+I13+I16+I19+I20+I21+I25+I27+I30+I34+I35+I36+I33+I32+I31+I29+I28+I23+I22+I18+I17+I15+I14+I12+I11</f>
        <v>10366.08</v>
      </c>
      <c r="J37" s="16">
        <f t="shared" ref="J37:N37" si="6">J10+J13+J16+J19+J20+J21+J25+J27+J30+J34+J35+J36+J33+J32+J31+J29+J28+J23+J22+J18+J17+J15+J14+J12+J11</f>
        <v>9873.8799999999992</v>
      </c>
      <c r="K37" s="16">
        <f>K10+K13+K16+K19+K20+K21+K25+K27+K30+K34+K35+K36+K33+K32+K31+K29+K28+K23+K22+K18+K17+K15+K14+K12+K11</f>
        <v>9700.65</v>
      </c>
      <c r="L37" s="16">
        <f t="shared" si="6"/>
        <v>9700.65</v>
      </c>
      <c r="M37" s="16">
        <f t="shared" si="6"/>
        <v>9700.65</v>
      </c>
      <c r="N37" s="16">
        <f t="shared" si="6"/>
        <v>59217.25</v>
      </c>
      <c r="O37" s="15"/>
    </row>
    <row r="38" spans="1:15" s="1" customFormat="1" ht="153" hidden="1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1:15" ht="30.75" customHeight="1">
      <c r="A39" s="5"/>
      <c r="B39" s="18" t="s">
        <v>62</v>
      </c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  <row r="40" spans="1:15" ht="30.75" customHeight="1">
      <c r="A40" s="5"/>
      <c r="B40" s="19" t="s">
        <v>22</v>
      </c>
      <c r="C40" s="5"/>
      <c r="D40" s="5"/>
      <c r="E40" s="5"/>
      <c r="F40" s="5"/>
      <c r="G40" s="5"/>
      <c r="H40" s="20"/>
      <c r="I40" s="5"/>
      <c r="J40" s="5"/>
      <c r="K40" s="5"/>
      <c r="L40" s="5"/>
      <c r="M40" s="5"/>
      <c r="N40" s="5"/>
      <c r="O40" s="19" t="s">
        <v>23</v>
      </c>
    </row>
    <row r="41" spans="1:1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1:1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1:1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1: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1: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</sheetData>
  <mergeCells count="6">
    <mergeCell ref="B39:O39"/>
    <mergeCell ref="J1:O1"/>
    <mergeCell ref="J2:O3"/>
    <mergeCell ref="D4:J4"/>
    <mergeCell ref="D5:G5"/>
    <mergeCell ref="H5:N5"/>
  </mergeCells>
  <pageMargins left="0.31496062992125984" right="0.31496062992125984" top="0.74803149606299213" bottom="0.35433070866141736" header="0.31496062992125984" footer="0.31496062992125984"/>
  <pageSetup paperSize="9" scale="60" fitToWidth="3" fitToHeight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2017-02-27T07:30:38Z</dcterms:modified>
</cp:coreProperties>
</file>